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13_ncr:1_{84CB55A6-D72B-44C5-AC36-C65C8A705B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D515" i="1"/>
  <c r="D516" i="1"/>
  <c r="C517" i="1"/>
  <c r="E517" i="1" s="1"/>
  <c r="D517" i="1"/>
  <c r="F517" i="1" s="1"/>
  <c r="C518" i="1"/>
  <c r="E518" i="1" s="1"/>
  <c r="D518" i="1"/>
  <c r="F518" i="1" s="1"/>
  <c r="D519" i="1"/>
  <c r="D520" i="1"/>
  <c r="D521" i="1"/>
  <c r="D522" i="1"/>
  <c r="F522" i="1" s="1"/>
  <c r="C523" i="1"/>
  <c r="E523" i="1" s="1"/>
  <c r="D523" i="1"/>
  <c r="D524" i="1"/>
  <c r="D525" i="1"/>
  <c r="D526" i="1"/>
  <c r="F526" i="1" s="1"/>
  <c r="D527" i="1"/>
  <c r="C528" i="1"/>
  <c r="E528" i="1" s="1"/>
  <c r="D528" i="1"/>
  <c r="D529" i="1"/>
  <c r="F529" i="1" s="1"/>
  <c r="D530" i="1"/>
  <c r="F530" i="1"/>
  <c r="D531" i="1"/>
  <c r="D532" i="1"/>
  <c r="D533" i="1"/>
  <c r="F533" i="1"/>
  <c r="D534" i="1"/>
  <c r="F534" i="1" s="1"/>
  <c r="C535" i="1"/>
  <c r="E535" i="1" s="1"/>
  <c r="D535" i="1"/>
  <c r="D536" i="1"/>
  <c r="D537" i="1"/>
  <c r="D538" i="1"/>
  <c r="D539" i="1"/>
  <c r="D540" i="1"/>
  <c r="D541" i="1"/>
  <c r="F541" i="1" s="1"/>
  <c r="D542" i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D551" i="1"/>
  <c r="D552" i="1"/>
  <c r="D553" i="1"/>
  <c r="F553" i="1" s="1"/>
  <c r="D554" i="1"/>
  <c r="D555" i="1"/>
  <c r="D556" i="1"/>
  <c r="C557" i="1"/>
  <c r="E557" i="1" s="1"/>
  <c r="D557" i="1"/>
  <c r="F557" i="1" s="1"/>
  <c r="C558" i="1"/>
  <c r="E558" i="1" s="1"/>
  <c r="D558" i="1"/>
  <c r="F558" i="1"/>
  <c r="D559" i="1"/>
  <c r="D560" i="1"/>
  <c r="F560" i="1" s="1"/>
  <c r="D561" i="1"/>
  <c r="C562" i="1"/>
  <c r="E562" i="1" s="1"/>
  <c r="D562" i="1"/>
  <c r="C563" i="1"/>
  <c r="E563" i="1" s="1"/>
  <c r="D563" i="1"/>
  <c r="D564" i="1"/>
  <c r="F564" i="1" s="1"/>
  <c r="D565" i="1"/>
  <c r="F565" i="1"/>
  <c r="D566" i="1"/>
  <c r="D567" i="1"/>
  <c r="D568" i="1"/>
  <c r="F568" i="1"/>
  <c r="D569" i="1"/>
  <c r="F569" i="1" s="1"/>
  <c r="D570" i="1"/>
  <c r="D571" i="1"/>
  <c r="D572" i="1"/>
  <c r="F572" i="1"/>
  <c r="D573" i="1"/>
  <c r="F573" i="1"/>
  <c r="D574" i="1"/>
  <c r="D575" i="1"/>
  <c r="D576" i="1"/>
  <c r="F576" i="1"/>
  <c r="D577" i="1"/>
  <c r="F577" i="1"/>
  <c r="D578" i="1"/>
  <c r="D579" i="1"/>
  <c r="C580" i="1"/>
  <c r="E580" i="1" s="1"/>
  <c r="D580" i="1"/>
  <c r="F580" i="1" s="1"/>
  <c r="C581" i="1"/>
  <c r="E581" i="1" s="1"/>
  <c r="D581" i="1"/>
  <c r="D582" i="1"/>
  <c r="D583" i="1"/>
  <c r="D584" i="1"/>
  <c r="F584" i="1" s="1"/>
  <c r="D585" i="1"/>
  <c r="C586" i="1"/>
  <c r="E586" i="1" s="1"/>
  <c r="D586" i="1"/>
  <c r="D587" i="1"/>
  <c r="C588" i="1"/>
  <c r="E588" i="1" s="1"/>
  <c r="D588" i="1"/>
  <c r="C589" i="1"/>
  <c r="E589" i="1" s="1"/>
  <c r="D589" i="1"/>
  <c r="F589" i="1"/>
  <c r="D590" i="1"/>
  <c r="D591" i="1"/>
  <c r="F591" i="1" s="1"/>
  <c r="C592" i="1"/>
  <c r="E592" i="1" s="1"/>
  <c r="D592" i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D597" i="1"/>
  <c r="D598" i="1"/>
  <c r="D599" i="1"/>
  <c r="D600" i="1"/>
  <c r="F600" i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612" i="1" s="1"/>
  <c r="F599" i="1" l="1"/>
  <c r="F592" i="1"/>
  <c r="F585" i="1"/>
  <c r="F581" i="1"/>
  <c r="F514" i="1"/>
  <c r="F542" i="1"/>
  <c r="F537" i="1"/>
  <c r="F588" i="1"/>
  <c r="F521" i="1"/>
  <c r="F525" i="1"/>
  <c r="F608" i="1"/>
  <c r="F596" i="1"/>
  <c r="F561" i="1"/>
  <c r="F554" i="1"/>
  <c r="F550" i="1"/>
  <c r="F538" i="1"/>
  <c r="F513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65" i="1" l="1"/>
  <c r="J569" i="1"/>
  <c r="J573" i="1"/>
  <c r="J538" i="1"/>
  <c r="J553" i="1"/>
  <c r="J558" i="1"/>
  <c r="J560" i="1"/>
  <c r="J584" i="1"/>
  <c r="J604" i="1"/>
  <c r="J546" i="1"/>
  <c r="J577" i="1"/>
  <c r="J595" i="1"/>
  <c r="J541" i="1"/>
  <c r="J557" i="1"/>
  <c r="J607" i="1"/>
  <c r="J585" i="1"/>
  <c r="J561" i="1"/>
  <c r="J564" i="1"/>
  <c r="J581" i="1"/>
  <c r="J568" i="1"/>
  <c r="J572" i="1"/>
  <c r="J600" i="1"/>
  <c r="J517" i="1"/>
  <c r="J529" i="1"/>
  <c r="J608" i="1"/>
  <c r="J533" i="1"/>
  <c r="J545" i="1"/>
  <c r="J525" i="1"/>
  <c r="J601" i="1"/>
  <c r="J591" i="1"/>
  <c r="J518" i="1"/>
  <c r="J597" i="1"/>
  <c r="J586" i="1"/>
  <c r="J559" i="1"/>
  <c r="J566" i="1"/>
  <c r="J523" i="1"/>
  <c r="J544" i="1"/>
  <c r="J592" i="1"/>
  <c r="J549" i="1"/>
  <c r="J610" i="1"/>
  <c r="J551" i="1"/>
  <c r="J567" i="1"/>
  <c r="J570" i="1"/>
  <c r="J539" i="1"/>
  <c r="J515" i="1"/>
  <c r="J547" i="1"/>
  <c r="J598" i="1"/>
  <c r="J516" i="1"/>
  <c r="J580" i="1"/>
  <c r="J612" i="1"/>
  <c r="J554" i="1"/>
  <c r="J605" i="1"/>
  <c r="J583" i="1"/>
  <c r="J527" i="1"/>
  <c r="J521" i="1"/>
  <c r="J576" i="1"/>
  <c r="J593" i="1"/>
  <c r="J534" i="1"/>
  <c r="J556" i="1"/>
  <c r="J575" i="1"/>
  <c r="J578" i="1"/>
  <c r="J540" i="1"/>
  <c r="J528" i="1"/>
  <c r="J574" i="1"/>
  <c r="J542" i="1"/>
  <c r="J588" i="1"/>
  <c r="J596" i="1"/>
  <c r="J611" i="1"/>
  <c r="J530" i="1"/>
  <c r="J548" i="1"/>
  <c r="J602" i="1"/>
  <c r="J579" i="1"/>
  <c r="J563" i="1"/>
  <c r="J587" i="1"/>
  <c r="J555" i="1"/>
  <c r="J536" i="1"/>
  <c r="J524" i="1"/>
  <c r="J514" i="1"/>
  <c r="J609" i="1"/>
  <c r="J537" i="1"/>
  <c r="J599" i="1"/>
  <c r="J550" i="1"/>
  <c r="J603" i="1"/>
  <c r="J589" i="1"/>
  <c r="J526" i="1"/>
  <c r="J590" i="1"/>
  <c r="J606" i="1"/>
  <c r="J582" i="1"/>
  <c r="J535" i="1"/>
  <c r="J552" i="1"/>
  <c r="J519" i="1"/>
  <c r="J531" i="1"/>
  <c r="J520" i="1"/>
  <c r="J513" i="1"/>
  <c r="J522" i="1"/>
  <c r="J594" i="1"/>
  <c r="J532" i="1"/>
  <c r="J562" i="1"/>
  <c r="J543" i="1"/>
  <c r="J571" i="1"/>
  <c r="G546" i="1"/>
  <c r="G555" i="1"/>
  <c r="G562" i="1"/>
  <c r="G570" i="1"/>
  <c r="G582" i="1"/>
  <c r="G586" i="1"/>
  <c r="G539" i="1"/>
  <c r="G549" i="1"/>
  <c r="G565" i="1"/>
  <c r="G569" i="1"/>
  <c r="G573" i="1"/>
  <c r="G576" i="1"/>
  <c r="G580" i="1"/>
  <c r="G600" i="1"/>
  <c r="G518" i="1"/>
  <c r="G538" i="1"/>
  <c r="G560" i="1"/>
  <c r="G522" i="1"/>
  <c r="G566" i="1"/>
  <c r="G519" i="1"/>
  <c r="G531" i="1"/>
  <c r="G558" i="1"/>
  <c r="G604" i="1"/>
  <c r="G584" i="1"/>
  <c r="G553" i="1"/>
  <c r="G526" i="1"/>
  <c r="G541" i="1"/>
  <c r="G530" i="1"/>
  <c r="G577" i="1"/>
  <c r="G550" i="1"/>
  <c r="G594" i="1"/>
  <c r="G609" i="1"/>
  <c r="G532" i="1"/>
  <c r="G596" i="1"/>
  <c r="G533" i="1"/>
  <c r="G564" i="1"/>
  <c r="G597" i="1"/>
  <c r="G559" i="1"/>
  <c r="G571" i="1"/>
  <c r="G523" i="1"/>
  <c r="G548" i="1"/>
  <c r="G579" i="1"/>
  <c r="G536" i="1"/>
  <c r="G542" i="1"/>
  <c r="G588" i="1"/>
  <c r="G517" i="1"/>
  <c r="G561" i="1"/>
  <c r="G607" i="1"/>
  <c r="G610" i="1"/>
  <c r="G551" i="1"/>
  <c r="G605" i="1"/>
  <c r="G567" i="1"/>
  <c r="G592" i="1"/>
  <c r="G581" i="1"/>
  <c r="G514" i="1"/>
  <c r="G521" i="1"/>
  <c r="G513" i="1"/>
  <c r="G589" i="1"/>
  <c r="G583" i="1"/>
  <c r="G608" i="1"/>
  <c r="G527" i="1"/>
  <c r="G563" i="1"/>
  <c r="G587" i="1"/>
  <c r="G524" i="1"/>
  <c r="G612" i="1"/>
  <c r="G537" i="1"/>
  <c r="G529" i="1"/>
  <c r="G547" i="1"/>
  <c r="G554" i="1"/>
  <c r="G593" i="1"/>
  <c r="G556" i="1"/>
  <c r="G575" i="1"/>
  <c r="G540" i="1"/>
  <c r="G528" i="1"/>
  <c r="G515" i="1"/>
  <c r="G611" i="1"/>
  <c r="G534" i="1"/>
  <c r="G591" i="1"/>
  <c r="G595" i="1"/>
  <c r="G602" i="1"/>
  <c r="G599" i="1"/>
  <c r="G525" i="1"/>
  <c r="G572" i="1"/>
  <c r="G601" i="1"/>
  <c r="G598" i="1"/>
  <c r="G574" i="1"/>
  <c r="G516" i="1"/>
  <c r="G544" i="1"/>
  <c r="G520" i="1"/>
  <c r="G552" i="1"/>
  <c r="G543" i="1"/>
  <c r="G585" i="1"/>
  <c r="G557" i="1"/>
  <c r="G578" i="1"/>
  <c r="G545" i="1"/>
  <c r="G603" i="1"/>
  <c r="G568" i="1"/>
  <c r="G590" i="1"/>
  <c r="G606" i="1"/>
  <c r="G535" i="1"/>
  <c r="H584" i="1"/>
  <c r="H541" i="1"/>
  <c r="H520" i="1"/>
  <c r="H524" i="1"/>
  <c r="H536" i="1"/>
  <c r="H515" i="1"/>
  <c r="H527" i="1"/>
  <c r="H530" i="1"/>
  <c r="H546" i="1"/>
  <c r="H602" i="1"/>
  <c r="H604" i="1"/>
  <c r="H582" i="1"/>
  <c r="H534" i="1"/>
  <c r="H575" i="1"/>
  <c r="H593" i="1"/>
  <c r="H612" i="1"/>
  <c r="H599" i="1"/>
  <c r="H555" i="1"/>
  <c r="H600" i="1"/>
  <c r="H591" i="1"/>
  <c r="H552" i="1"/>
  <c r="H576" i="1"/>
  <c r="H580" i="1"/>
  <c r="H601" i="1"/>
  <c r="H562" i="1"/>
  <c r="H565" i="1"/>
  <c r="H594" i="1"/>
  <c r="H549" i="1"/>
  <c r="H569" i="1"/>
  <c r="H573" i="1"/>
  <c r="H607" i="1"/>
  <c r="H608" i="1"/>
  <c r="H585" i="1"/>
  <c r="H578" i="1"/>
  <c r="H587" i="1"/>
  <c r="H545" i="1"/>
  <c r="H590" i="1"/>
  <c r="H535" i="1"/>
  <c r="H559" i="1"/>
  <c r="H544" i="1"/>
  <c r="H550" i="1"/>
  <c r="H589" i="1"/>
  <c r="H517" i="1"/>
  <c r="H532" i="1"/>
  <c r="H543" i="1"/>
  <c r="H570" i="1"/>
  <c r="H606" i="1"/>
  <c r="H526" i="1"/>
  <c r="H553" i="1"/>
  <c r="H572" i="1"/>
  <c r="H523" i="1"/>
  <c r="H610" i="1"/>
  <c r="H542" i="1"/>
  <c r="H588" i="1"/>
  <c r="H596" i="1"/>
  <c r="H561" i="1"/>
  <c r="H597" i="1"/>
  <c r="H568" i="1"/>
  <c r="H551" i="1"/>
  <c r="H567" i="1"/>
  <c r="H592" i="1"/>
  <c r="H581" i="1"/>
  <c r="H514" i="1"/>
  <c r="H521" i="1"/>
  <c r="H558" i="1"/>
  <c r="H603" i="1"/>
  <c r="H564" i="1"/>
  <c r="H533" i="1"/>
  <c r="H583" i="1"/>
  <c r="H563" i="1"/>
  <c r="H566" i="1"/>
  <c r="H537" i="1"/>
  <c r="H539" i="1"/>
  <c r="H547" i="1"/>
  <c r="H609" i="1"/>
  <c r="H554" i="1"/>
  <c r="H529" i="1"/>
  <c r="H556" i="1"/>
  <c r="H540" i="1"/>
  <c r="H560" i="1"/>
  <c r="H611" i="1"/>
  <c r="H605" i="1"/>
  <c r="H531" i="1"/>
  <c r="H522" i="1"/>
  <c r="H548" i="1"/>
  <c r="H586" i="1"/>
  <c r="H516" i="1"/>
  <c r="H519" i="1"/>
  <c r="H579" i="1"/>
  <c r="H528" i="1"/>
  <c r="H513" i="1"/>
  <c r="H525" i="1"/>
  <c r="H595" i="1"/>
  <c r="H538" i="1"/>
  <c r="H571" i="1"/>
  <c r="H598" i="1"/>
  <c r="H577" i="1"/>
  <c r="H557" i="1"/>
  <c r="H518" i="1"/>
  <c r="H574" i="1"/>
  <c r="I576" i="1"/>
  <c r="I580" i="1"/>
  <c r="I591" i="1"/>
  <c r="I600" i="1"/>
  <c r="I529" i="1"/>
  <c r="I533" i="1"/>
  <c r="I546" i="1"/>
  <c r="I541" i="1"/>
  <c r="I545" i="1"/>
  <c r="I602" i="1"/>
  <c r="I604" i="1"/>
  <c r="I610" i="1"/>
  <c r="I612" i="1"/>
  <c r="I592" i="1"/>
  <c r="I607" i="1"/>
  <c r="I550" i="1"/>
  <c r="I554" i="1"/>
  <c r="I608" i="1"/>
  <c r="I525" i="1"/>
  <c r="I603" i="1"/>
  <c r="I521" i="1"/>
  <c r="I588" i="1"/>
  <c r="I599" i="1"/>
  <c r="I536" i="1"/>
  <c r="I552" i="1"/>
  <c r="I561" i="1"/>
  <c r="I571" i="1"/>
  <c r="I589" i="1"/>
  <c r="I569" i="1"/>
  <c r="I572" i="1"/>
  <c r="I553" i="1"/>
  <c r="I605" i="1"/>
  <c r="I579" i="1"/>
  <c r="I581" i="1"/>
  <c r="I514" i="1"/>
  <c r="I520" i="1"/>
  <c r="I587" i="1"/>
  <c r="I594" i="1"/>
  <c r="I565" i="1"/>
  <c r="I568" i="1"/>
  <c r="I606" i="1"/>
  <c r="I578" i="1"/>
  <c r="I559" i="1"/>
  <c r="I528" i="1"/>
  <c r="I527" i="1"/>
  <c r="I563" i="1"/>
  <c r="I555" i="1"/>
  <c r="I583" i="1"/>
  <c r="I562" i="1"/>
  <c r="I537" i="1"/>
  <c r="I544" i="1"/>
  <c r="I542" i="1"/>
  <c r="I526" i="1"/>
  <c r="I564" i="1"/>
  <c r="I538" i="1"/>
  <c r="I513" i="1"/>
  <c r="I593" i="1"/>
  <c r="I532" i="1"/>
  <c r="I560" i="1"/>
  <c r="I543" i="1"/>
  <c r="I540" i="1"/>
  <c r="I534" i="1"/>
  <c r="I522" i="1"/>
  <c r="I530" i="1"/>
  <c r="I557" i="1"/>
  <c r="I574" i="1"/>
  <c r="I556" i="1"/>
  <c r="I595" i="1"/>
  <c r="I518" i="1"/>
  <c r="I601" i="1"/>
  <c r="I567" i="1"/>
  <c r="I582" i="1"/>
  <c r="I535" i="1"/>
  <c r="I585" i="1"/>
  <c r="I590" i="1"/>
  <c r="I575" i="1"/>
  <c r="I549" i="1"/>
  <c r="I596" i="1"/>
  <c r="I524" i="1"/>
  <c r="I517" i="1"/>
  <c r="I558" i="1"/>
  <c r="I609" i="1"/>
  <c r="I586" i="1"/>
  <c r="I566" i="1"/>
  <c r="I523" i="1"/>
  <c r="I519" i="1"/>
  <c r="I531" i="1"/>
  <c r="I539" i="1"/>
  <c r="I515" i="1"/>
  <c r="I611" i="1"/>
  <c r="I584" i="1"/>
  <c r="I573" i="1"/>
  <c r="I577" i="1"/>
  <c r="I548" i="1"/>
  <c r="I598" i="1"/>
  <c r="I551" i="1"/>
  <c r="I597" i="1"/>
  <c r="I570" i="1"/>
  <c r="I516" i="1"/>
  <c r="I547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426" i="1"/>
  <c r="L426" i="1" s="1"/>
  <c r="M426" i="1" s="1"/>
  <c r="K319" i="1"/>
  <c r="L319" i="1" s="1"/>
  <c r="M319" i="1" s="1"/>
  <c r="K302" i="1"/>
  <c r="L302" i="1" s="1"/>
  <c r="M302" i="1" s="1"/>
  <c r="K348" i="1"/>
  <c r="L348" i="1" s="1"/>
  <c r="M348" i="1" s="1"/>
  <c r="K444" i="1"/>
  <c r="L444" i="1" s="1"/>
  <c r="M444" i="1" s="1"/>
  <c r="K508" i="1"/>
  <c r="L508" i="1" s="1"/>
  <c r="M508" i="1" s="1"/>
  <c r="K390" i="1"/>
  <c r="L390" i="1" s="1"/>
  <c r="M390" i="1" s="1"/>
  <c r="K423" i="1"/>
  <c r="L423" i="1" s="1"/>
  <c r="M423" i="1" s="1"/>
  <c r="K342" i="1"/>
  <c r="L342" i="1" s="1"/>
  <c r="M342" i="1" s="1"/>
  <c r="K552" i="1"/>
  <c r="L552" i="1" s="1"/>
  <c r="M552" i="1" s="1"/>
  <c r="K525" i="1"/>
  <c r="L525" i="1" s="1"/>
  <c r="M525" i="1" s="1"/>
  <c r="K528" i="1"/>
  <c r="L528" i="1" s="1"/>
  <c r="M528" i="1" s="1"/>
  <c r="K551" i="1"/>
  <c r="L551" i="1" s="1"/>
  <c r="M551" i="1" s="1"/>
  <c r="K579" i="1"/>
  <c r="L579" i="1" s="1"/>
  <c r="M579" i="1" s="1"/>
  <c r="K596" i="1"/>
  <c r="L596" i="1" s="1"/>
  <c r="M596" i="1" s="1"/>
  <c r="K522" i="1"/>
  <c r="L522" i="1" s="1"/>
  <c r="M522" i="1" s="1"/>
  <c r="K569" i="1"/>
  <c r="L569" i="1" s="1"/>
  <c r="M569" i="1" s="1"/>
  <c r="K555" i="1"/>
  <c r="L555" i="1" s="1"/>
  <c r="M555" i="1" s="1"/>
  <c r="K526" i="1"/>
  <c r="L526" i="1" s="1"/>
  <c r="M526" i="1" s="1"/>
  <c r="K589" i="1"/>
  <c r="L589" i="1" s="1"/>
  <c r="M589" i="1" s="1"/>
  <c r="K590" i="1"/>
  <c r="L590" i="1" s="1"/>
  <c r="M590" i="1" s="1"/>
  <c r="K535" i="1"/>
  <c r="L535" i="1" s="1"/>
  <c r="M535" i="1" s="1"/>
  <c r="K585" i="1"/>
  <c r="L585" i="1" s="1"/>
  <c r="M585" i="1" s="1"/>
  <c r="K601" i="1"/>
  <c r="L601" i="1" s="1"/>
  <c r="M601" i="1" s="1"/>
  <c r="K611" i="1"/>
  <c r="L611" i="1" s="1"/>
  <c r="M611" i="1" s="1"/>
  <c r="K547" i="1"/>
  <c r="L547" i="1" s="1"/>
  <c r="M547" i="1" s="1"/>
  <c r="K608" i="1"/>
  <c r="L608" i="1" s="1"/>
  <c r="M608" i="1" s="1"/>
  <c r="K567" i="1"/>
  <c r="L567" i="1" s="1"/>
  <c r="M567" i="1" s="1"/>
  <c r="K542" i="1"/>
  <c r="L542" i="1" s="1"/>
  <c r="M542" i="1" s="1"/>
  <c r="K564" i="1"/>
  <c r="L564" i="1" s="1"/>
  <c r="M564" i="1" s="1"/>
  <c r="K530" i="1"/>
  <c r="L530" i="1" s="1"/>
  <c r="M530" i="1" s="1"/>
  <c r="K519" i="1"/>
  <c r="L519" i="1" s="1"/>
  <c r="M519" i="1" s="1"/>
  <c r="K576" i="1"/>
  <c r="L576" i="1" s="1"/>
  <c r="M576" i="1" s="1"/>
  <c r="K570" i="1"/>
  <c r="L570" i="1" s="1"/>
  <c r="M570" i="1" s="1"/>
  <c r="K480" i="1"/>
  <c r="L480" i="1" s="1"/>
  <c r="M480" i="1" s="1"/>
  <c r="K494" i="1"/>
  <c r="L494" i="1" s="1"/>
  <c r="M494" i="1" s="1"/>
  <c r="K606" i="1"/>
  <c r="L606" i="1" s="1"/>
  <c r="M606" i="1" s="1"/>
  <c r="K543" i="1"/>
  <c r="L543" i="1" s="1"/>
  <c r="M543" i="1" s="1"/>
  <c r="K572" i="1"/>
  <c r="L572" i="1" s="1"/>
  <c r="M572" i="1" s="1"/>
  <c r="K515" i="1"/>
  <c r="L515" i="1" s="1"/>
  <c r="M515" i="1" s="1"/>
  <c r="K529" i="1"/>
  <c r="L529" i="1" s="1"/>
  <c r="M529" i="1" s="1"/>
  <c r="K583" i="1"/>
  <c r="L583" i="1" s="1"/>
  <c r="M583" i="1" s="1"/>
  <c r="K605" i="1"/>
  <c r="L605" i="1" s="1"/>
  <c r="M605" i="1" s="1"/>
  <c r="K536" i="1"/>
  <c r="L536" i="1" s="1"/>
  <c r="M536" i="1" s="1"/>
  <c r="K533" i="1"/>
  <c r="L533" i="1" s="1"/>
  <c r="M533" i="1" s="1"/>
  <c r="K541" i="1"/>
  <c r="L541" i="1" s="1"/>
  <c r="M541" i="1" s="1"/>
  <c r="K566" i="1"/>
  <c r="L566" i="1" s="1"/>
  <c r="M566" i="1" s="1"/>
  <c r="K573" i="1"/>
  <c r="L573" i="1" s="1"/>
  <c r="M573" i="1" s="1"/>
  <c r="K562" i="1"/>
  <c r="L562" i="1" s="1"/>
  <c r="M562" i="1" s="1"/>
  <c r="K537" i="1"/>
  <c r="L537" i="1" s="1"/>
  <c r="M537" i="1" s="1"/>
  <c r="K568" i="1"/>
  <c r="L568" i="1" s="1"/>
  <c r="M568" i="1" s="1"/>
  <c r="K520" i="1"/>
  <c r="L520" i="1" s="1"/>
  <c r="M520" i="1" s="1"/>
  <c r="K599" i="1"/>
  <c r="L599" i="1" s="1"/>
  <c r="M599" i="1" s="1"/>
  <c r="K540" i="1"/>
  <c r="L540" i="1" s="1"/>
  <c r="M540" i="1" s="1"/>
  <c r="K612" i="1"/>
  <c r="L612" i="1" s="1"/>
  <c r="M612" i="1" s="1"/>
  <c r="K513" i="1"/>
  <c r="L513" i="1" s="1"/>
  <c r="M513" i="1" s="1"/>
  <c r="K610" i="1"/>
  <c r="L610" i="1" s="1"/>
  <c r="M610" i="1" s="1"/>
  <c r="K548" i="1"/>
  <c r="L548" i="1" s="1"/>
  <c r="M548" i="1" s="1"/>
  <c r="K532" i="1"/>
  <c r="L532" i="1" s="1"/>
  <c r="M532" i="1" s="1"/>
  <c r="K553" i="1"/>
  <c r="L553" i="1" s="1"/>
  <c r="M553" i="1" s="1"/>
  <c r="K560" i="1"/>
  <c r="L560" i="1" s="1"/>
  <c r="M560" i="1" s="1"/>
  <c r="K565" i="1"/>
  <c r="L565" i="1" s="1"/>
  <c r="M565" i="1" s="1"/>
  <c r="K546" i="1"/>
  <c r="L546" i="1" s="1"/>
  <c r="M546" i="1" s="1"/>
  <c r="K603" i="1"/>
  <c r="L603" i="1" s="1"/>
  <c r="M603" i="1" s="1"/>
  <c r="K544" i="1"/>
  <c r="L544" i="1" s="1"/>
  <c r="M544" i="1" s="1"/>
  <c r="K602" i="1"/>
  <c r="L602" i="1" s="1"/>
  <c r="M602" i="1" s="1"/>
  <c r="K575" i="1"/>
  <c r="L575" i="1" s="1"/>
  <c r="M575" i="1" s="1"/>
  <c r="K524" i="1"/>
  <c r="L524" i="1" s="1"/>
  <c r="M524" i="1" s="1"/>
  <c r="K521" i="1"/>
  <c r="L521" i="1" s="1"/>
  <c r="M521" i="1" s="1"/>
  <c r="K607" i="1"/>
  <c r="L607" i="1" s="1"/>
  <c r="M607" i="1" s="1"/>
  <c r="K523" i="1"/>
  <c r="L523" i="1" s="1"/>
  <c r="M523" i="1" s="1"/>
  <c r="K609" i="1"/>
  <c r="L609" i="1" s="1"/>
  <c r="M609" i="1" s="1"/>
  <c r="K584" i="1"/>
  <c r="L584" i="1" s="1"/>
  <c r="M584" i="1" s="1"/>
  <c r="K538" i="1"/>
  <c r="L538" i="1" s="1"/>
  <c r="M538" i="1" s="1"/>
  <c r="K549" i="1"/>
  <c r="L549" i="1" s="1"/>
  <c r="M549" i="1" s="1"/>
  <c r="K545" i="1"/>
  <c r="L545" i="1" s="1"/>
  <c r="M545" i="1" s="1"/>
  <c r="K516" i="1"/>
  <c r="L516" i="1" s="1"/>
  <c r="M516" i="1" s="1"/>
  <c r="K595" i="1"/>
  <c r="L595" i="1" s="1"/>
  <c r="M595" i="1" s="1"/>
  <c r="K556" i="1"/>
  <c r="L556" i="1" s="1"/>
  <c r="M556" i="1" s="1"/>
  <c r="K587" i="1"/>
  <c r="L587" i="1" s="1"/>
  <c r="M587" i="1" s="1"/>
  <c r="K514" i="1"/>
  <c r="L514" i="1" s="1"/>
  <c r="M514" i="1" s="1"/>
  <c r="K561" i="1"/>
  <c r="L561" i="1" s="1"/>
  <c r="M561" i="1" s="1"/>
  <c r="K571" i="1"/>
  <c r="L571" i="1" s="1"/>
  <c r="M571" i="1" s="1"/>
  <c r="K594" i="1"/>
  <c r="L594" i="1" s="1"/>
  <c r="M594" i="1" s="1"/>
  <c r="K604" i="1"/>
  <c r="L604" i="1" s="1"/>
  <c r="M604" i="1" s="1"/>
  <c r="K518" i="1"/>
  <c r="L518" i="1" s="1"/>
  <c r="M518" i="1" s="1"/>
  <c r="K539" i="1"/>
  <c r="L539" i="1" s="1"/>
  <c r="M539" i="1" s="1"/>
  <c r="K449" i="1"/>
  <c r="L449" i="1" s="1"/>
  <c r="M449" i="1" s="1"/>
  <c r="K384" i="1"/>
  <c r="L384" i="1" s="1"/>
  <c r="M384" i="1" s="1"/>
  <c r="K388" i="1"/>
  <c r="L388" i="1" s="1"/>
  <c r="M388" i="1" s="1"/>
  <c r="K578" i="1"/>
  <c r="L578" i="1" s="1"/>
  <c r="M578" i="1" s="1"/>
  <c r="K574" i="1"/>
  <c r="L574" i="1" s="1"/>
  <c r="M574" i="1" s="1"/>
  <c r="K591" i="1"/>
  <c r="L591" i="1" s="1"/>
  <c r="M591" i="1" s="1"/>
  <c r="K593" i="1"/>
  <c r="L593" i="1" s="1"/>
  <c r="M593" i="1" s="1"/>
  <c r="K563" i="1"/>
  <c r="L563" i="1" s="1"/>
  <c r="M563" i="1" s="1"/>
  <c r="K581" i="1"/>
  <c r="L581" i="1" s="1"/>
  <c r="M581" i="1" s="1"/>
  <c r="K517" i="1"/>
  <c r="L517" i="1" s="1"/>
  <c r="M517" i="1" s="1"/>
  <c r="K559" i="1"/>
  <c r="L559" i="1" s="1"/>
  <c r="M559" i="1" s="1"/>
  <c r="K550" i="1"/>
  <c r="L550" i="1" s="1"/>
  <c r="M550" i="1" s="1"/>
  <c r="K558" i="1"/>
  <c r="L558" i="1" s="1"/>
  <c r="M558" i="1" s="1"/>
  <c r="K600" i="1"/>
  <c r="L600" i="1" s="1"/>
  <c r="M600" i="1" s="1"/>
  <c r="K586" i="1"/>
  <c r="L586" i="1" s="1"/>
  <c r="M586" i="1" s="1"/>
  <c r="K557" i="1"/>
  <c r="L557" i="1" s="1"/>
  <c r="M557" i="1" s="1"/>
  <c r="K598" i="1"/>
  <c r="L598" i="1" s="1"/>
  <c r="M598" i="1" s="1"/>
  <c r="K534" i="1"/>
  <c r="L534" i="1" s="1"/>
  <c r="M534" i="1" s="1"/>
  <c r="K554" i="1"/>
  <c r="L554" i="1" s="1"/>
  <c r="M554" i="1" s="1"/>
  <c r="K527" i="1"/>
  <c r="L527" i="1" s="1"/>
  <c r="M527" i="1" s="1"/>
  <c r="K592" i="1"/>
  <c r="L592" i="1" s="1"/>
  <c r="M592" i="1" s="1"/>
  <c r="K588" i="1"/>
  <c r="L588" i="1" s="1"/>
  <c r="M588" i="1" s="1"/>
  <c r="K597" i="1"/>
  <c r="L597" i="1" s="1"/>
  <c r="M597" i="1" s="1"/>
  <c r="K577" i="1"/>
  <c r="L577" i="1" s="1"/>
  <c r="M577" i="1" s="1"/>
  <c r="K531" i="1"/>
  <c r="L531" i="1" s="1"/>
  <c r="M531" i="1" s="1"/>
  <c r="K580" i="1"/>
  <c r="L580" i="1" s="1"/>
  <c r="M580" i="1" s="1"/>
  <c r="K582" i="1"/>
  <c r="L582" i="1" s="1"/>
  <c r="M582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<sst xmlns="http://schemas.openxmlformats.org/spreadsheetml/2006/main" count="33" uniqueCount="32">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</sst>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9.0405322898454301</c:v>
                </c:pt>
                <c:pt idx="1">
                  <c:v>-4.9691677470255229</c:v>
                </c:pt>
                <c:pt idx="2">
                  <c:v>-2.9788677838965043</c:v>
                </c:pt>
                <c:pt idx="3">
                  <c:v>-7.9885678207674857</c:v>
                </c:pt>
                <c:pt idx="4">
                  <c:v>-3.9982678576384671</c:v>
                </c:pt>
                <c:pt idx="5">
                  <c:v>14.99203210549058</c:v>
                </c:pt>
                <c:pt idx="6">
                  <c:v>-25.017667931380402</c:v>
                </c:pt>
                <c:pt idx="7">
                  <c:v>-10.027367968251383</c:v>
                </c:pt>
                <c:pt idx="8">
                  <c:v>-7.037068005122336</c:v>
                </c:pt>
                <c:pt idx="9">
                  <c:v>1.9532319580066826</c:v>
                </c:pt>
                <c:pt idx="10">
                  <c:v>-11.056468078864299</c:v>
                </c:pt>
                <c:pt idx="11">
                  <c:v>-7.0661681157350813</c:v>
                </c:pt>
                <c:pt idx="12">
                  <c:v>7.9241318473939657</c:v>
                </c:pt>
                <c:pt idx="13">
                  <c:v>-7.0855681894770157</c:v>
                </c:pt>
                <c:pt idx="14">
                  <c:v>-19.095268226347997</c:v>
                </c:pt>
                <c:pt idx="15">
                  <c:v>-27.10496826321895</c:v>
                </c:pt>
                <c:pt idx="16">
                  <c:v>-3.1146683000899316</c:v>
                </c:pt>
                <c:pt idx="17">
                  <c:v>-16.124368336960913</c:v>
                </c:pt>
                <c:pt idx="18">
                  <c:v>2.865931626168134</c:v>
                </c:pt>
                <c:pt idx="19">
                  <c:v>9.8562315892971526</c:v>
                </c:pt>
                <c:pt idx="20">
                  <c:v>3.8465315524261712</c:v>
                </c:pt>
                <c:pt idx="21">
                  <c:v>-30.16316848444481</c:v>
                </c:pt>
                <c:pt idx="22">
                  <c:v>7.8271314786842368</c:v>
                </c:pt>
                <c:pt idx="23">
                  <c:v>17.817431441813284</c:v>
                </c:pt>
                <c:pt idx="24">
                  <c:v>-4.1922685950577261</c:v>
                </c:pt>
                <c:pt idx="25">
                  <c:v>-6.2019686319286791</c:v>
                </c:pt>
                <c:pt idx="26">
                  <c:v>13.788331331200339</c:v>
                </c:pt>
                <c:pt idx="27">
                  <c:v>24.778631294329358</c:v>
                </c:pt>
                <c:pt idx="28">
                  <c:v>-2.2310687425415949</c:v>
                </c:pt>
                <c:pt idx="29">
                  <c:v>3.7592312205874236</c:v>
                </c:pt>
                <c:pt idx="30">
                  <c:v>-0.25046881628352935</c:v>
                </c:pt>
                <c:pt idx="31">
                  <c:v>0.73983114684546081</c:v>
                </c:pt>
                <c:pt idx="32">
                  <c:v>-21.269868890025492</c:v>
                </c:pt>
                <c:pt idx="33">
                  <c:v>-2.2795689268962747</c:v>
                </c:pt>
                <c:pt idx="34">
                  <c:v>-21.289268963767228</c:v>
                </c:pt>
                <c:pt idx="35">
                  <c:v>5.7010309993617909</c:v>
                </c:pt>
                <c:pt idx="36">
                  <c:v>-13.308669037509191</c:v>
                </c:pt>
                <c:pt idx="37">
                  <c:v>-1.3183690743801435</c:v>
                </c:pt>
                <c:pt idx="38">
                  <c:v>22.671930888748847</c:v>
                </c:pt>
                <c:pt idx="39">
                  <c:v>1.6622308518778937</c:v>
                </c:pt>
                <c:pt idx="40">
                  <c:v>0.65253081500694066</c:v>
                </c:pt>
                <c:pt idx="41">
                  <c:v>10.642830778135959</c:v>
                </c:pt>
                <c:pt idx="42">
                  <c:v>-10.366869258735022</c:v>
                </c:pt>
                <c:pt idx="43">
                  <c:v>-5.3765692956060036</c:v>
                </c:pt>
                <c:pt idx="44">
                  <c:v>-11.386269332476957</c:v>
                </c:pt>
                <c:pt idx="45">
                  <c:v>-22.395969369347938</c:v>
                </c:pt>
                <c:pt idx="46">
                  <c:v>17.594330593781081</c:v>
                </c:pt>
                <c:pt idx="47">
                  <c:v>-3.4153694430898724</c:v>
                </c:pt>
                <c:pt idx="48">
                  <c:v>-11.425069479960854</c:v>
                </c:pt>
                <c:pt idx="49">
                  <c:v>6.5652304831681647</c:v>
                </c:pt>
                <c:pt idx="50">
                  <c:v>-9.4444695537027883</c:v>
                </c:pt>
                <c:pt idx="51">
                  <c:v>-0.45416959057376971</c:v>
                </c:pt>
                <c:pt idx="52">
                  <c:v>4.5361303725552489</c:v>
                </c:pt>
                <c:pt idx="53">
                  <c:v>6.5264303356842674</c:v>
                </c:pt>
                <c:pt idx="54">
                  <c:v>-11.483269701186686</c:v>
                </c:pt>
                <c:pt idx="55">
                  <c:v>-7.492969738057468</c:v>
                </c:pt>
                <c:pt idx="56">
                  <c:v>21.497330225071551</c:v>
                </c:pt>
                <c:pt idx="57">
                  <c:v>-15.512369811799402</c:v>
                </c:pt>
                <c:pt idx="58">
                  <c:v>-20.522069848670384</c:v>
                </c:pt>
                <c:pt idx="59">
                  <c:v>-6.5317698855413653</c:v>
                </c:pt>
                <c:pt idx="60">
                  <c:v>4.4585300775876533</c:v>
                </c:pt>
                <c:pt idx="61">
                  <c:v>-14.5511699592833</c:v>
                </c:pt>
                <c:pt idx="62">
                  <c:v>-17.560869996154281</c:v>
                </c:pt>
                <c:pt idx="63">
                  <c:v>2.4294299669747375</c:v>
                </c:pt>
                <c:pt idx="64">
                  <c:v>17.419729930103784</c:v>
                </c:pt>
                <c:pt idx="65">
                  <c:v>24.410029893232803</c:v>
                </c:pt>
                <c:pt idx="66">
                  <c:v>-3.5996701436381784</c:v>
                </c:pt>
                <c:pt idx="67">
                  <c:v>-28.609370180509131</c:v>
                </c:pt>
                <c:pt idx="68">
                  <c:v>-2.6190702173801128</c:v>
                </c:pt>
                <c:pt idx="69">
                  <c:v>-11.628770254251094</c:v>
                </c:pt>
                <c:pt idx="70">
                  <c:v>4.3615297088779243</c:v>
                </c:pt>
                <c:pt idx="71">
                  <c:v>20.351829672006971</c:v>
                </c:pt>
                <c:pt idx="72">
                  <c:v>6.3421296351360184</c:v>
                </c:pt>
                <c:pt idx="73">
                  <c:v>22.332429598265009</c:v>
                </c:pt>
                <c:pt idx="74">
                  <c:v>-3.6772704386059445</c:v>
                </c:pt>
                <c:pt idx="75">
                  <c:v>21.313029524523074</c:v>
                </c:pt>
                <c:pt idx="76">
                  <c:v>5.3033294876520927</c:v>
                </c:pt>
                <c:pt idx="77">
                  <c:v>-1.7063705492186898</c:v>
                </c:pt>
                <c:pt idx="78">
                  <c:v>19.283929413910357</c:v>
                </c:pt>
                <c:pt idx="79">
                  <c:v>31.274229377039404</c:v>
                </c:pt>
                <c:pt idx="80">
                  <c:v>13.264529340168394</c:v>
                </c:pt>
                <c:pt idx="81">
                  <c:v>15.254829303297441</c:v>
                </c:pt>
                <c:pt idx="82">
                  <c:v>4.2451292664264599</c:v>
                </c:pt>
                <c:pt idx="83">
                  <c:v>-17.764570770444521</c:v>
                </c:pt>
                <c:pt idx="84">
                  <c:v>-14.774270807315474</c:v>
                </c:pt>
                <c:pt idx="85">
                  <c:v>10.216029155813544</c:v>
                </c:pt>
                <c:pt idx="86">
                  <c:v>6.2063291189425911</c:v>
                </c:pt>
                <c:pt idx="87">
                  <c:v>8.1966290820715813</c:v>
                </c:pt>
                <c:pt idx="88">
                  <c:v>-38.813070954799372</c:v>
                </c:pt>
                <c:pt idx="89">
                  <c:v>-1.8227709916703247</c:v>
                </c:pt>
                <c:pt idx="90">
                  <c:v>10.167528971458694</c:v>
                </c:pt>
                <c:pt idx="91">
                  <c:v>15.157828934587712</c:v>
                </c:pt>
                <c:pt idx="92">
                  <c:v>2.148128897716731</c:v>
                </c:pt>
                <c:pt idx="93">
                  <c:v>-5.861571139154222</c:v>
                </c:pt>
                <c:pt idx="94">
                  <c:v>8.1287288239747966</c:v>
                </c:pt>
                <c:pt idx="95">
                  <c:v>-0.88097121289618485</c:v>
                </c:pt>
                <c:pt idx="96">
                  <c:v>8.1093287502328621</c:v>
                </c:pt>
                <c:pt idx="97">
                  <c:v>-3.9003712866381193</c:v>
                </c:pt>
                <c:pt idx="98">
                  <c:v>16.089928676490899</c:v>
                </c:pt>
                <c:pt idx="99">
                  <c:v>-4.9197713603798832</c:v>
                </c:pt>
                <c:pt idx="100">
                  <c:v>-12.929471397250836</c:v>
                </c:pt>
                <c:pt idx="101">
                  <c:v>-4.9391714341218176</c:v>
                </c:pt>
                <c:pt idx="102">
                  <c:v>2.051128529007201</c:v>
                </c:pt>
                <c:pt idx="103">
                  <c:v>-26.958571507863752</c:v>
                </c:pt>
                <c:pt idx="104">
                  <c:v>-5.9682715447347334</c:v>
                </c:pt>
                <c:pt idx="105">
                  <c:v>17.022028418394285</c:v>
                </c:pt>
                <c:pt idx="106">
                  <c:v>2.0123283815233322</c:v>
                </c:pt>
                <c:pt idx="107">
                  <c:v>-2.9973716553476493</c:v>
                </c:pt>
                <c:pt idx="108">
                  <c:v>-11.007071692218631</c:v>
                </c:pt>
                <c:pt idx="109">
                  <c:v>-13.016771729089612</c:v>
                </c:pt>
                <c:pt idx="110">
                  <c:v>-6.0264717659605651</c:v>
                </c:pt>
                <c:pt idx="111">
                  <c:v>-27.036171802831547</c:v>
                </c:pt>
                <c:pt idx="112">
                  <c:v>1.954128160297472</c:v>
                </c:pt>
                <c:pt idx="113">
                  <c:v>-17.055571876573481</c:v>
                </c:pt>
                <c:pt idx="114">
                  <c:v>-34.065271913444462</c:v>
                </c:pt>
                <c:pt idx="115">
                  <c:v>12.925028049684556</c:v>
                </c:pt>
                <c:pt idx="116">
                  <c:v>-14.084671987186397</c:v>
                </c:pt>
                <c:pt idx="117">
                  <c:v>-28.094372024057378</c:v>
                </c:pt>
                <c:pt idx="118">
                  <c:v>-35.10407206092836</c:v>
                </c:pt>
                <c:pt idx="119">
                  <c:v>-16.113772097799341</c:v>
                </c:pt>
                <c:pt idx="120">
                  <c:v>-9.1234721346702941</c:v>
                </c:pt>
                <c:pt idx="121">
                  <c:v>7.8668278284589235</c:v>
                </c:pt>
                <c:pt idx="122">
                  <c:v>17.857127791587942</c:v>
                </c:pt>
                <c:pt idx="123">
                  <c:v>-1.1525722452830109</c:v>
                </c:pt>
                <c:pt idx="124">
                  <c:v>1.8377277178460076</c:v>
                </c:pt>
                <c:pt idx="125">
                  <c:v>-0.17197231902497379</c:v>
                </c:pt>
                <c:pt idx="126">
                  <c:v>-8.1816723558959552</c:v>
                </c:pt>
                <c:pt idx="127">
                  <c:v>7.8086276072330918</c:v>
                </c:pt>
                <c:pt idx="128">
                  <c:v>-1.2010724296378612</c:v>
                </c:pt>
                <c:pt idx="129">
                  <c:v>-11.210772466508871</c:v>
                </c:pt>
                <c:pt idx="130">
                  <c:v>22.779527496620176</c:v>
                </c:pt>
                <c:pt idx="131">
                  <c:v>-1.2301725402508055</c:v>
                </c:pt>
                <c:pt idx="132">
                  <c:v>-7.2398725771217869</c:v>
                </c:pt>
                <c:pt idx="133">
                  <c:v>-9.2495726139927399</c:v>
                </c:pt>
                <c:pt idx="134">
                  <c:v>20.740727349136279</c:v>
                </c:pt>
                <c:pt idx="135">
                  <c:v>8.7310273122653257</c:v>
                </c:pt>
                <c:pt idx="136">
                  <c:v>4.7213272753943158</c:v>
                </c:pt>
                <c:pt idx="137">
                  <c:v>-10.288372761476637</c:v>
                </c:pt>
                <c:pt idx="138">
                  <c:v>-3.2980727983475902</c:v>
                </c:pt>
                <c:pt idx="139">
                  <c:v>2.6922271647814284</c:v>
                </c:pt>
                <c:pt idx="140">
                  <c:v>-15.317472872089553</c:v>
                </c:pt>
                <c:pt idx="141">
                  <c:v>-7.3271729089605344</c:v>
                </c:pt>
                <c:pt idx="142">
                  <c:v>9.6631270541685126</c:v>
                </c:pt>
                <c:pt idx="143">
                  <c:v>-27.346572982702298</c:v>
                </c:pt>
                <c:pt idx="144">
                  <c:v>4.6437269804267487</c:v>
                </c:pt>
                <c:pt idx="145">
                  <c:v>-0.3659730564442043</c:v>
                </c:pt>
                <c:pt idx="146">
                  <c:v>9.6243269066848143</c:v>
                </c:pt>
                <c:pt idx="147">
                  <c:v>9.6146268698138329</c:v>
                </c:pt>
                <c:pt idx="148">
                  <c:v>-21.395073167057149</c:v>
                </c:pt>
                <c:pt idx="149">
                  <c:v>-8.4047732039281016</c:v>
                </c:pt>
                <c:pt idx="150">
                  <c:v>-6.414473240799083</c:v>
                </c:pt>
                <c:pt idx="151">
                  <c:v>-32.424173277670064</c:v>
                </c:pt>
                <c:pt idx="152">
                  <c:v>-1.4338733145410174</c:v>
                </c:pt>
                <c:pt idx="153">
                  <c:v>-2.4435733514119988</c:v>
                </c:pt>
                <c:pt idx="154">
                  <c:v>11.54672661171702</c:v>
                </c:pt>
                <c:pt idx="155">
                  <c:v>-27.462973425153933</c:v>
                </c:pt>
                <c:pt idx="156">
                  <c:v>19.527326537975085</c:v>
                </c:pt>
                <c:pt idx="157">
                  <c:v>18.517626501104104</c:v>
                </c:pt>
                <c:pt idx="158">
                  <c:v>-9.4920735357668775</c:v>
                </c:pt>
                <c:pt idx="159">
                  <c:v>5.4982264273621695</c:v>
                </c:pt>
                <c:pt idx="160">
                  <c:v>18.488526390491188</c:v>
                </c:pt>
                <c:pt idx="161">
                  <c:v>-11.521173646379793</c:v>
                </c:pt>
                <c:pt idx="162">
                  <c:v>-23.530873683250746</c:v>
                </c:pt>
                <c:pt idx="163">
                  <c:v>1.4594262798782722</c:v>
                </c:pt>
                <c:pt idx="164">
                  <c:v>-1.5502737569927092</c:v>
                </c:pt>
                <c:pt idx="165">
                  <c:v>-9.5599737938634917</c:v>
                </c:pt>
                <c:pt idx="166">
                  <c:v>8.4303261692655553</c:v>
                </c:pt>
                <c:pt idx="167">
                  <c:v>-10.579373867605426</c:v>
                </c:pt>
                <c:pt idx="168">
                  <c:v>-13.589073904476408</c:v>
                </c:pt>
                <c:pt idx="169">
                  <c:v>-10.598773941347361</c:v>
                </c:pt>
                <c:pt idx="170">
                  <c:v>-15.608473978218342</c:v>
                </c:pt>
                <c:pt idx="171">
                  <c:v>2.3818259849106767</c:v>
                </c:pt>
                <c:pt idx="172">
                  <c:v>25.372125948039724</c:v>
                </c:pt>
                <c:pt idx="173">
                  <c:v>-1.6375740888312578</c:v>
                </c:pt>
                <c:pt idx="174">
                  <c:v>9.3527258742977608</c:v>
                </c:pt>
                <c:pt idx="175">
                  <c:v>13.343025837426779</c:v>
                </c:pt>
                <c:pt idx="176">
                  <c:v>32.333325800555826</c:v>
                </c:pt>
                <c:pt idx="177">
                  <c:v>-33.676374236315127</c:v>
                </c:pt>
                <c:pt idx="178">
                  <c:v>-31.686074273186136</c:v>
                </c:pt>
                <c:pt idx="179">
                  <c:v>-1.6957743100570895</c:v>
                </c:pt>
                <c:pt idx="180">
                  <c:v>-17.705474346928071</c:v>
                </c:pt>
                <c:pt idx="181">
                  <c:v>15.284825616200948</c:v>
                </c:pt>
                <c:pt idx="182">
                  <c:v>8.2751255793299947</c:v>
                </c:pt>
                <c:pt idx="183">
                  <c:v>0.26542554245901329</c:v>
                </c:pt>
                <c:pt idx="184">
                  <c:v>6.2557255055880603</c:v>
                </c:pt>
                <c:pt idx="185">
                  <c:v>-15.75397453128295</c:v>
                </c:pt>
                <c:pt idx="186">
                  <c:v>0.23632543184609744</c:v>
                </c:pt>
                <c:pt idx="187">
                  <c:v>6.226625394975315</c:v>
                </c:pt>
                <c:pt idx="188">
                  <c:v>24.216925358104334</c:v>
                </c:pt>
                <c:pt idx="189">
                  <c:v>15.207225321233381</c:v>
                </c:pt>
                <c:pt idx="190">
                  <c:v>5.1975252843623991</c:v>
                </c:pt>
                <c:pt idx="191">
                  <c:v>-8.8121747525085539</c:v>
                </c:pt>
                <c:pt idx="192">
                  <c:v>14.178125210620436</c:v>
                </c:pt>
                <c:pt idx="193">
                  <c:v>18.168425173749483</c:v>
                </c:pt>
                <c:pt idx="194">
                  <c:v>-20.84127486312147</c:v>
                </c:pt>
                <c:pt idx="195">
                  <c:v>-46.850974899992451</c:v>
                </c:pt>
                <c:pt idx="196">
                  <c:v>9.1393250631365675</c:v>
                </c:pt>
                <c:pt idx="197">
                  <c:v>2.129625026265586</c:v>
                </c:pt>
                <c:pt idx="198">
                  <c:v>-2.880075010605367</c:v>
                </c:pt>
                <c:pt idx="199">
                  <c:v>-8.8897750474763484</c:v>
                </c:pt>
                <c:pt idx="200">
                  <c:v>4.1005249156526702</c:v>
                </c:pt>
                <c:pt idx="201">
                  <c:v>19.090824878781717</c:v>
                </c:pt>
                <c:pt idx="202">
                  <c:v>-19.918875158089264</c:v>
                </c:pt>
                <c:pt idx="203">
                  <c:v>-4.9285751949602457</c:v>
                </c:pt>
                <c:pt idx="204">
                  <c:v>30.061724768168801</c:v>
                </c:pt>
                <c:pt idx="205">
                  <c:v>6.0520247312978199</c:v>
                </c:pt>
                <c:pt idx="206">
                  <c:v>-9.9576753055731615</c:v>
                </c:pt>
                <c:pt idx="207">
                  <c:v>5.0326246575558571</c:v>
                </c:pt>
                <c:pt idx="208">
                  <c:v>-17.977075379315096</c:v>
                </c:pt>
                <c:pt idx="209">
                  <c:v>19.013224583814122</c:v>
                </c:pt>
                <c:pt idx="210">
                  <c:v>5.0035245469431402</c:v>
                </c:pt>
                <c:pt idx="211">
                  <c:v>-25.006175489927813</c:v>
                </c:pt>
                <c:pt idx="212">
                  <c:v>-23.015875526798794</c:v>
                </c:pt>
                <c:pt idx="213">
                  <c:v>18.974424436330224</c:v>
                </c:pt>
                <c:pt idx="214">
                  <c:v>4.9647243994592429</c:v>
                </c:pt>
                <c:pt idx="215">
                  <c:v>-17.04497563741171</c:v>
                </c:pt>
                <c:pt idx="216">
                  <c:v>-3.0546756742826915</c:v>
                </c:pt>
                <c:pt idx="217">
                  <c:v>-20.064375711153673</c:v>
                </c:pt>
                <c:pt idx="218">
                  <c:v>-24.074075748024626</c:v>
                </c:pt>
                <c:pt idx="219">
                  <c:v>-19.083775784895607</c:v>
                </c:pt>
                <c:pt idx="220">
                  <c:v>-16.093475821766589</c:v>
                </c:pt>
                <c:pt idx="221">
                  <c:v>-3.1031758586375418</c:v>
                </c:pt>
                <c:pt idx="222">
                  <c:v>-18.112875895508523</c:v>
                </c:pt>
                <c:pt idx="223">
                  <c:v>-8.1225759323795046</c:v>
                </c:pt>
                <c:pt idx="224">
                  <c:v>9.867724030749514</c:v>
                </c:pt>
                <c:pt idx="225">
                  <c:v>-1.141976006121439</c:v>
                </c:pt>
                <c:pt idx="226">
                  <c:v>-20.151676042992392</c:v>
                </c:pt>
                <c:pt idx="227">
                  <c:v>-7.1613760798634019</c:v>
                </c:pt>
                <c:pt idx="228">
                  <c:v>3.8289238832656451</c:v>
                </c:pt>
                <c:pt idx="229">
                  <c:v>-18.180776153605336</c:v>
                </c:pt>
                <c:pt idx="230">
                  <c:v>-18.190476190476318</c:v>
                </c:pt>
                <c:pt idx="231">
                  <c:v>-6.2001762273471002</c:v>
                </c:pt>
                <c:pt idx="232">
                  <c:v>-7.2098762642180532</c:v>
                </c:pt>
                <c:pt idx="233">
                  <c:v>8.7804236989109938</c:v>
                </c:pt>
                <c:pt idx="234">
                  <c:v>-6.229276337960016</c:v>
                </c:pt>
                <c:pt idx="235">
                  <c:v>25.761023625169031</c:v>
                </c:pt>
                <c:pt idx="236">
                  <c:v>-3.2486764117019504</c:v>
                </c:pt>
                <c:pt idx="237">
                  <c:v>16.741623551427068</c:v>
                </c:pt>
                <c:pt idx="238">
                  <c:v>-7.2680764854438848</c:v>
                </c:pt>
                <c:pt idx="239">
                  <c:v>-10.277776522314866</c:v>
                </c:pt>
                <c:pt idx="240">
                  <c:v>0.71252344081418073</c:v>
                </c:pt>
                <c:pt idx="241">
                  <c:v>-26.297176596056829</c:v>
                </c:pt>
                <c:pt idx="242">
                  <c:v>12.693123367072218</c:v>
                </c:pt>
                <c:pt idx="243">
                  <c:v>-7.3165766697987351</c:v>
                </c:pt>
                <c:pt idx="244">
                  <c:v>-10.326276706669717</c:v>
                </c:pt>
                <c:pt idx="245">
                  <c:v>-18.335976743540698</c:v>
                </c:pt>
                <c:pt idx="246">
                  <c:v>-11.345676780411679</c:v>
                </c:pt>
                <c:pt idx="247">
                  <c:v>6.6446231827173676</c:v>
                </c:pt>
                <c:pt idx="248">
                  <c:v>-14.365076854153614</c:v>
                </c:pt>
                <c:pt idx="249">
                  <c:v>14.625223108975405</c:v>
                </c:pt>
                <c:pt idx="250">
                  <c:v>-6.3844769278955482</c:v>
                </c:pt>
                <c:pt idx="251">
                  <c:v>21.60582303523347</c:v>
                </c:pt>
                <c:pt idx="252">
                  <c:v>13.596122998362489</c:v>
                </c:pt>
                <c:pt idx="253">
                  <c:v>-23.413577038508294</c:v>
                </c:pt>
                <c:pt idx="254">
                  <c:v>-7.4232770753792465</c:v>
                </c:pt>
                <c:pt idx="255">
                  <c:v>-13.432977112250228</c:v>
                </c:pt>
                <c:pt idx="256">
                  <c:v>-9.4426771491212094</c:v>
                </c:pt>
                <c:pt idx="257">
                  <c:v>-33.452377185992162</c:v>
                </c:pt>
                <c:pt idx="258">
                  <c:v>13.537922777136856</c:v>
                </c:pt>
                <c:pt idx="259">
                  <c:v>18.528222740265875</c:v>
                </c:pt>
                <c:pt idx="260">
                  <c:v>-3.4814772966050782</c:v>
                </c:pt>
                <c:pt idx="261">
                  <c:v>6.5088226665239404</c:v>
                </c:pt>
                <c:pt idx="262">
                  <c:v>-16.500877370347041</c:v>
                </c:pt>
                <c:pt idx="263">
                  <c:v>18.489422592781978</c:v>
                </c:pt>
                <c:pt idx="264">
                  <c:v>-28.520277444088975</c:v>
                </c:pt>
                <c:pt idx="265">
                  <c:v>-0.52997748095995689</c:v>
                </c:pt>
                <c:pt idx="266">
                  <c:v>-1.5396775178309383</c:v>
                </c:pt>
                <c:pt idx="267">
                  <c:v>-15.549377554701891</c:v>
                </c:pt>
                <c:pt idx="268">
                  <c:v>-17.559077591572873</c:v>
                </c:pt>
                <c:pt idx="269">
                  <c:v>-7.5687776284438542</c:v>
                </c:pt>
                <c:pt idx="270">
                  <c:v>-17.578477665314807</c:v>
                </c:pt>
                <c:pt idx="271">
                  <c:v>-6.5881777021857886</c:v>
                </c:pt>
                <c:pt idx="272">
                  <c:v>-10.59787773905677</c:v>
                </c:pt>
                <c:pt idx="273">
                  <c:v>1.3924222240722486</c:v>
                </c:pt>
                <c:pt idx="274">
                  <c:v>-10.617277812798704</c:v>
                </c:pt>
                <c:pt idx="275">
                  <c:v>-0.62697784966948689</c:v>
                </c:pt>
                <c:pt idx="276">
                  <c:v>-19.636677886540468</c:v>
                </c:pt>
                <c:pt idx="277">
                  <c:v>8.3536220765885787</c:v>
                </c:pt>
                <c:pt idx="278">
                  <c:v>16.343922039717597</c:v>
                </c:pt>
                <c:pt idx="279">
                  <c:v>-7.6657779971533841</c:v>
                </c:pt>
                <c:pt idx="280">
                  <c:v>4.3245219659756344</c:v>
                </c:pt>
                <c:pt idx="281">
                  <c:v>10.314821929104681</c:v>
                </c:pt>
                <c:pt idx="282">
                  <c:v>3.3051218922337284</c:v>
                </c:pt>
                <c:pt idx="283">
                  <c:v>-17.704578144637281</c:v>
                </c:pt>
                <c:pt idx="284">
                  <c:v>-11.714278181508234</c:v>
                </c:pt>
                <c:pt idx="285">
                  <c:v>8.2760217816207842</c:v>
                </c:pt>
                <c:pt idx="286">
                  <c:v>1.2663217447498027</c:v>
                </c:pt>
                <c:pt idx="287">
                  <c:v>-2.7433782921211503</c:v>
                </c:pt>
                <c:pt idx="288">
                  <c:v>-3.7530783289921317</c:v>
                </c:pt>
                <c:pt idx="289">
                  <c:v>10.237221634136915</c:v>
                </c:pt>
                <c:pt idx="290">
                  <c:v>11.227521597265905</c:v>
                </c:pt>
                <c:pt idx="291">
                  <c:v>-12.782178439605048</c:v>
                </c:pt>
                <c:pt idx="292">
                  <c:v>-11.791878476476001</c:v>
                </c:pt>
                <c:pt idx="293">
                  <c:v>-13.801578513346982</c:v>
                </c:pt>
                <c:pt idx="294">
                  <c:v>15.188721449782037</c:v>
                </c:pt>
                <c:pt idx="295">
                  <c:v>-0.82097858708894478</c:v>
                </c:pt>
                <c:pt idx="296">
                  <c:v>6.1693213760401022</c:v>
                </c:pt>
                <c:pt idx="297">
                  <c:v>-2.8403786608307087</c:v>
                </c:pt>
                <c:pt idx="298">
                  <c:v>-5.8500786977016617</c:v>
                </c:pt>
                <c:pt idx="299">
                  <c:v>-13.859778734572615</c:v>
                </c:pt>
                <c:pt idx="300">
                  <c:v>15.130521228556404</c:v>
                </c:pt>
                <c:pt idx="301">
                  <c:v>-1.8791788083145775</c:v>
                </c:pt>
                <c:pt idx="302">
                  <c:v>-16.888878845185559</c:v>
                </c:pt>
                <c:pt idx="303">
                  <c:v>11.101421117943488</c:v>
                </c:pt>
                <c:pt idx="304">
                  <c:v>-24.908278918927493</c:v>
                </c:pt>
                <c:pt idx="305">
                  <c:v>8.2021044201525228E-2</c:v>
                </c:pt>
                <c:pt idx="306">
                  <c:v>-5.9276789926694278</c:v>
                </c:pt>
                <c:pt idx="307">
                  <c:v>15.062620970459591</c:v>
                </c:pt>
                <c:pt idx="308">
                  <c:v>23.052920933588609</c:v>
                </c:pt>
                <c:pt idx="309">
                  <c:v>-8.9567791032823436</c:v>
                </c:pt>
                <c:pt idx="310">
                  <c:v>3.033520859846675</c:v>
                </c:pt>
                <c:pt idx="311">
                  <c:v>21.023820822975694</c:v>
                </c:pt>
                <c:pt idx="312">
                  <c:v>22.014120786104712</c:v>
                </c:pt>
                <c:pt idx="313">
                  <c:v>1.0044207492337591</c:v>
                </c:pt>
                <c:pt idx="314">
                  <c:v>-1.0052792876372223</c:v>
                </c:pt>
                <c:pt idx="315">
                  <c:v>20.985020675491796</c:v>
                </c:pt>
                <c:pt idx="316">
                  <c:v>11.975320638620843</c:v>
                </c:pt>
                <c:pt idx="317">
                  <c:v>22.965620601749862</c:v>
                </c:pt>
                <c:pt idx="318">
                  <c:v>58.95592056487888</c:v>
                </c:pt>
                <c:pt idx="319">
                  <c:v>7.946220528008098</c:v>
                </c:pt>
                <c:pt idx="320">
                  <c:v>-2.063479508862855</c:v>
                </c:pt>
                <c:pt idx="321">
                  <c:v>31.926820454266164</c:v>
                </c:pt>
                <c:pt idx="322">
                  <c:v>6.9171204173951821</c:v>
                </c:pt>
                <c:pt idx="323">
                  <c:v>-9.2579619475770869E-2</c:v>
                </c:pt>
                <c:pt idx="324">
                  <c:v>-12.102279656346752</c:v>
                </c:pt>
                <c:pt idx="325">
                  <c:v>14.888020306782266</c:v>
                </c:pt>
                <c:pt idx="326">
                  <c:v>-10.121679730088687</c:v>
                </c:pt>
                <c:pt idx="327">
                  <c:v>16.868620233040332</c:v>
                </c:pt>
                <c:pt idx="328">
                  <c:v>28.85892019616935</c:v>
                </c:pt>
                <c:pt idx="329">
                  <c:v>38.849220159298369</c:v>
                </c:pt>
                <c:pt idx="330">
                  <c:v>20.839520122427416</c:v>
                </c:pt>
                <c:pt idx="331">
                  <c:v>4.829820085556463</c:v>
                </c:pt>
                <c:pt idx="332">
                  <c:v>18.820120048685453</c:v>
                </c:pt>
                <c:pt idx="333">
                  <c:v>0.81042001181450019</c:v>
                </c:pt>
                <c:pt idx="334">
                  <c:v>17.800719974943519</c:v>
                </c:pt>
                <c:pt idx="335">
                  <c:v>44.791019938072537</c:v>
                </c:pt>
                <c:pt idx="336">
                  <c:v>13.781319901201584</c:v>
                </c:pt>
                <c:pt idx="337">
                  <c:v>19.771619864330603</c:v>
                </c:pt>
                <c:pt idx="338">
                  <c:v>30.76191982745965</c:v>
                </c:pt>
                <c:pt idx="339">
                  <c:v>-0.24778020941135992</c:v>
                </c:pt>
                <c:pt idx="340">
                  <c:v>-3.2574802462823129</c:v>
                </c:pt>
                <c:pt idx="341">
                  <c:v>5.7328197168469046</c:v>
                </c:pt>
                <c:pt idx="342">
                  <c:v>8.7231196799759232</c:v>
                </c:pt>
                <c:pt idx="343">
                  <c:v>10.71341964310497</c:v>
                </c:pt>
                <c:pt idx="344">
                  <c:v>36.703719606233989</c:v>
                </c:pt>
                <c:pt idx="345">
                  <c:v>-15.305980430636964</c:v>
                </c:pt>
                <c:pt idx="346">
                  <c:v>0.68431953249202593</c:v>
                </c:pt>
                <c:pt idx="347">
                  <c:v>2.6746194956210729</c:v>
                </c:pt>
                <c:pt idx="348">
                  <c:v>-3.3350805412498801</c:v>
                </c:pt>
                <c:pt idx="349">
                  <c:v>-6.3447805781208615</c:v>
                </c:pt>
                <c:pt idx="350">
                  <c:v>14.645519385008157</c:v>
                </c:pt>
                <c:pt idx="351">
                  <c:v>23.635819348137176</c:v>
                </c:pt>
                <c:pt idx="352">
                  <c:v>-1.3738806887337773</c:v>
                </c:pt>
                <c:pt idx="353">
                  <c:v>21.616419274395241</c:v>
                </c:pt>
                <c:pt idx="354">
                  <c:v>33.60671923752426</c:v>
                </c:pt>
                <c:pt idx="355">
                  <c:v>32.597019200653307</c:v>
                </c:pt>
                <c:pt idx="356">
                  <c:v>6.5873191637823254</c:v>
                </c:pt>
                <c:pt idx="357">
                  <c:v>0.57761912691134398</c:v>
                </c:pt>
                <c:pt idx="358">
                  <c:v>27.567919090040391</c:v>
                </c:pt>
                <c:pt idx="359">
                  <c:v>1.5582190531694096</c:v>
                </c:pt>
                <c:pt idx="360">
                  <c:v>-0.45148098370157186</c:v>
                </c:pt>
                <c:pt idx="361">
                  <c:v>-3.4611810205725533</c:v>
                </c:pt>
                <c:pt idx="362">
                  <c:v>0.52911894255649372</c:v>
                </c:pt>
                <c:pt idx="363">
                  <c:v>4.5194189056857113</c:v>
                </c:pt>
                <c:pt idx="364">
                  <c:v>9.5097188688147298</c:v>
                </c:pt>
                <c:pt idx="365">
                  <c:v>19.500018831943777</c:v>
                </c:pt>
                <c:pt idx="366">
                  <c:v>-2.5096812049272046</c:v>
                </c:pt>
                <c:pt idx="367">
                  <c:v>2.480618758201814</c:v>
                </c:pt>
                <c:pt idx="368">
                  <c:v>-14.529081278669167</c:v>
                </c:pt>
                <c:pt idx="369">
                  <c:v>-5.5387813155401204</c:v>
                </c:pt>
                <c:pt idx="370">
                  <c:v>-2.5484813524111019</c:v>
                </c:pt>
                <c:pt idx="371">
                  <c:v>2.4418186107179167</c:v>
                </c:pt>
                <c:pt idx="372">
                  <c:v>-13.567881426153036</c:v>
                </c:pt>
                <c:pt idx="373">
                  <c:v>-3.5775814630240177</c:v>
                </c:pt>
                <c:pt idx="374">
                  <c:v>-3.5872814998949991</c:v>
                </c:pt>
                <c:pt idx="375">
                  <c:v>25.403018463234048</c:v>
                </c:pt>
                <c:pt idx="376">
                  <c:v>21.393318426363066</c:v>
                </c:pt>
                <c:pt idx="377">
                  <c:v>23.383618389492085</c:v>
                </c:pt>
                <c:pt idx="378">
                  <c:v>-19.626081647378896</c:v>
                </c:pt>
                <c:pt idx="379">
                  <c:v>-7.6357816842498494</c:v>
                </c:pt>
                <c:pt idx="380">
                  <c:v>1.3545182788791976</c:v>
                </c:pt>
                <c:pt idx="381">
                  <c:v>-16.655181757991812</c:v>
                </c:pt>
                <c:pt idx="382">
                  <c:v>-1.6648817948627652</c:v>
                </c:pt>
                <c:pt idx="383">
                  <c:v>-16.674581831733747</c:v>
                </c:pt>
                <c:pt idx="384">
                  <c:v>-7.6842818686047281</c:v>
                </c:pt>
                <c:pt idx="385">
                  <c:v>36.306018094524489</c:v>
                </c:pt>
                <c:pt idx="386">
                  <c:v>-19.703681942346464</c:v>
                </c:pt>
                <c:pt idx="387">
                  <c:v>12.286618020782583</c:v>
                </c:pt>
                <c:pt idx="388">
                  <c:v>10.276917983911574</c:v>
                </c:pt>
                <c:pt idx="389">
                  <c:v>41.267217947040621</c:v>
                </c:pt>
                <c:pt idx="390">
                  <c:v>3.2575179101696392</c:v>
                </c:pt>
                <c:pt idx="391">
                  <c:v>19.247817873298658</c:v>
                </c:pt>
                <c:pt idx="392">
                  <c:v>-10.761882163572295</c:v>
                </c:pt>
                <c:pt idx="393">
                  <c:v>21.228417799556723</c:v>
                </c:pt>
                <c:pt idx="394">
                  <c:v>-4.7812822373142296</c:v>
                </c:pt>
                <c:pt idx="395">
                  <c:v>-7.7909822741852395</c:v>
                </c:pt>
                <c:pt idx="396">
                  <c:v>2.1993176889438075</c:v>
                </c:pt>
                <c:pt idx="397">
                  <c:v>7.1896176520728545</c:v>
                </c:pt>
                <c:pt idx="398">
                  <c:v>-3.8200823847981269</c:v>
                </c:pt>
                <c:pt idx="399">
                  <c:v>-7.8297824216691083</c:v>
                </c:pt>
                <c:pt idx="400">
                  <c:v>1.1605175414599103</c:v>
                </c:pt>
                <c:pt idx="401">
                  <c:v>24.150817504588957</c:v>
                </c:pt>
                <c:pt idx="402">
                  <c:v>5.1411174677179758</c:v>
                </c:pt>
                <c:pt idx="403">
                  <c:v>-8.8685825691530056</c:v>
                </c:pt>
                <c:pt idx="404">
                  <c:v>-12.878282606023959</c:v>
                </c:pt>
                <c:pt idx="405">
                  <c:v>13.11201735710506</c:v>
                </c:pt>
                <c:pt idx="406">
                  <c:v>27.102317320234079</c:v>
                </c:pt>
                <c:pt idx="407">
                  <c:v>16.092617283363296</c:v>
                </c:pt>
                <c:pt idx="408">
                  <c:v>-18.917082753507657</c:v>
                </c:pt>
                <c:pt idx="409">
                  <c:v>-10.926782790378638</c:v>
                </c:pt>
                <c:pt idx="410">
                  <c:v>-12.93648282724962</c:v>
                </c:pt>
                <c:pt idx="411">
                  <c:v>-10.946182864120573</c:v>
                </c:pt>
                <c:pt idx="412">
                  <c:v>-13.955882900991554</c:v>
                </c:pt>
                <c:pt idx="413">
                  <c:v>15.034417062137464</c:v>
                </c:pt>
                <c:pt idx="414">
                  <c:v>-15.975282974733489</c:v>
                </c:pt>
                <c:pt idx="415">
                  <c:v>20.01501698839553</c:v>
                </c:pt>
                <c:pt idx="416">
                  <c:v>-2.9946830484754514</c:v>
                </c:pt>
                <c:pt idx="417">
                  <c:v>-8.0043830853464328</c:v>
                </c:pt>
                <c:pt idx="418">
                  <c:v>-19.014083122217386</c:v>
                </c:pt>
                <c:pt idx="419">
                  <c:v>6.9762168409116327</c:v>
                </c:pt>
                <c:pt idx="420">
                  <c:v>-9.0334831959593487</c:v>
                </c:pt>
                <c:pt idx="421">
                  <c:v>4.9568167671696983</c:v>
                </c:pt>
                <c:pt idx="422">
                  <c:v>-25.052883269701283</c:v>
                </c:pt>
                <c:pt idx="423">
                  <c:v>-11.062583306572265</c:v>
                </c:pt>
                <c:pt idx="424">
                  <c:v>-14.072283343443218</c:v>
                </c:pt>
                <c:pt idx="425">
                  <c:v>5.9180166196858011</c:v>
                </c:pt>
                <c:pt idx="426">
                  <c:v>16.90831658281482</c:v>
                </c:pt>
                <c:pt idx="427">
                  <c:v>15.898616545943838</c:v>
                </c:pt>
                <c:pt idx="428">
                  <c:v>8.8889165090728852</c:v>
                </c:pt>
                <c:pt idx="429">
                  <c:v>1.8792164722021028</c:v>
                </c:pt>
                <c:pt idx="430">
                  <c:v>-3.1304835646688787</c:v>
                </c:pt>
                <c:pt idx="431">
                  <c:v>-0.14018360153983167</c:v>
                </c:pt>
                <c:pt idx="432">
                  <c:v>-10.149883638410813</c:v>
                </c:pt>
                <c:pt idx="433">
                  <c:v>-2.1595836752817945</c:v>
                </c:pt>
                <c:pt idx="434">
                  <c:v>11.830716287847224</c:v>
                </c:pt>
                <c:pt idx="435">
                  <c:v>0.82101625097627107</c:v>
                </c:pt>
                <c:pt idx="436">
                  <c:v>0.81131621410531807</c:v>
                </c:pt>
                <c:pt idx="437">
                  <c:v>2.8016161772343082</c:v>
                </c:pt>
                <c:pt idx="438">
                  <c:v>1.7919161403633552</c:v>
                </c:pt>
                <c:pt idx="439">
                  <c:v>7.7822161034923738</c:v>
                </c:pt>
                <c:pt idx="440">
                  <c:v>-6.2274839333786076</c:v>
                </c:pt>
                <c:pt idx="441">
                  <c:v>-17.237183970249561</c:v>
                </c:pt>
                <c:pt idx="442">
                  <c:v>22.753115992879458</c:v>
                </c:pt>
                <c:pt idx="443">
                  <c:v>-7.256584043991495</c:v>
                </c:pt>
                <c:pt idx="444">
                  <c:v>-6.2662840808625049</c:v>
                </c:pt>
                <c:pt idx="445">
                  <c:v>2.7240158822665421</c:v>
                </c:pt>
                <c:pt idx="446">
                  <c:v>-3.2856841546044109</c:v>
                </c:pt>
                <c:pt idx="447">
                  <c:v>6.7046158085246077</c:v>
                </c:pt>
                <c:pt idx="448">
                  <c:v>-5.3050842283463737</c:v>
                </c:pt>
                <c:pt idx="449">
                  <c:v>-16.314784265217355</c:v>
                </c:pt>
                <c:pt idx="450">
                  <c:v>-36.324484302088308</c:v>
                </c:pt>
                <c:pt idx="451">
                  <c:v>5.665815661040881</c:v>
                </c:pt>
                <c:pt idx="452">
                  <c:v>12.656115624169928</c:v>
                </c:pt>
                <c:pt idx="453">
                  <c:v>7.646415587298975</c:v>
                </c:pt>
                <c:pt idx="454">
                  <c:v>9.6367155504279935</c:v>
                </c:pt>
                <c:pt idx="455">
                  <c:v>-28.372984486442988</c:v>
                </c:pt>
                <c:pt idx="456">
                  <c:v>-6.3826845233139693</c:v>
                </c:pt>
                <c:pt idx="457">
                  <c:v>-2.3923845601849223</c:v>
                </c:pt>
                <c:pt idx="458">
                  <c:v>-7.4020845970559037</c:v>
                </c:pt>
                <c:pt idx="459">
                  <c:v>4.5882153660731149</c:v>
                </c:pt>
                <c:pt idx="460">
                  <c:v>-8.4214846707978381</c:v>
                </c:pt>
                <c:pt idx="461">
                  <c:v>13.56881529233118</c:v>
                </c:pt>
                <c:pt idx="462">
                  <c:v>-25.440884744539801</c:v>
                </c:pt>
                <c:pt idx="463">
                  <c:v>-15.450584781410754</c:v>
                </c:pt>
                <c:pt idx="464">
                  <c:v>-6.4602848182817354</c:v>
                </c:pt>
                <c:pt idx="465">
                  <c:v>0.53001514484728318</c:v>
                </c:pt>
                <c:pt idx="466">
                  <c:v>-19.479684892023698</c:v>
                </c:pt>
                <c:pt idx="467">
                  <c:v>1.5106150711053488</c:v>
                </c:pt>
                <c:pt idx="468">
                  <c:v>-21.499084965765633</c:v>
                </c:pt>
                <c:pt idx="469">
                  <c:v>2.4912149973633859</c:v>
                </c:pt>
                <c:pt idx="470">
                  <c:v>-30.518485039507567</c:v>
                </c:pt>
                <c:pt idx="471">
                  <c:v>-14.528185076378549</c:v>
                </c:pt>
                <c:pt idx="472">
                  <c:v>3.4621148867504701</c:v>
                </c:pt>
                <c:pt idx="473">
                  <c:v>-23.547585150120312</c:v>
                </c:pt>
                <c:pt idx="474">
                  <c:v>15.442714813008735</c:v>
                </c:pt>
                <c:pt idx="475">
                  <c:v>9.4330147761377532</c:v>
                </c:pt>
                <c:pt idx="476">
                  <c:v>-6.5766852607332282</c:v>
                </c:pt>
                <c:pt idx="477">
                  <c:v>-2.5863852976041812</c:v>
                </c:pt>
                <c:pt idx="478">
                  <c:v>-19.596085334475163</c:v>
                </c:pt>
                <c:pt idx="479">
                  <c:v>3.3942146286538559</c:v>
                </c:pt>
                <c:pt idx="480">
                  <c:v>-5.6154854082170971</c:v>
                </c:pt>
                <c:pt idx="481">
                  <c:v>4.3748145549119215</c:v>
                </c:pt>
                <c:pt idx="482">
                  <c:v>-17.63488548195906</c:v>
                </c:pt>
                <c:pt idx="483">
                  <c:v>-17.644585518830041</c:v>
                </c:pt>
                <c:pt idx="484">
                  <c:v>-5.6542855557009943</c:v>
                </c:pt>
                <c:pt idx="485">
                  <c:v>7.3360144074280527</c:v>
                </c:pt>
                <c:pt idx="486">
                  <c:v>-19.673685629442957</c:v>
                </c:pt>
                <c:pt idx="487">
                  <c:v>5.3166143336860898</c:v>
                </c:pt>
                <c:pt idx="488">
                  <c:v>16.306914296815108</c:v>
                </c:pt>
                <c:pt idx="489">
                  <c:v>-14.702785740055873</c:v>
                </c:pt>
                <c:pt idx="490">
                  <c:v>3.287514223073174</c:v>
                </c:pt>
                <c:pt idx="491">
                  <c:v>-12.722185813797807</c:v>
                </c:pt>
                <c:pt idx="492">
                  <c:v>7.2681141493312396</c:v>
                </c:pt>
                <c:pt idx="493">
                  <c:v>-17.74158588753977</c:v>
                </c:pt>
                <c:pt idx="494">
                  <c:v>-2.7512859244107233</c:v>
                </c:pt>
                <c:pt idx="495">
                  <c:v>-16.760985961281506</c:v>
                </c:pt>
                <c:pt idx="496">
                  <c:v>18.229314001847513</c:v>
                </c:pt>
                <c:pt idx="497">
                  <c:v>0.21961396497655983</c:v>
                </c:pt>
                <c:pt idx="498">
                  <c:v>13.209913928105578</c:v>
                </c:pt>
                <c:pt idx="499">
                  <c:v>11.200213891234625</c:v>
                </c:pt>
                <c:pt idx="500">
                  <c:v>-13.809486145636384</c:v>
                </c:pt>
                <c:pt idx="501">
                  <c:v>9.1808138174926626</c:v>
                </c:pt>
                <c:pt idx="502">
                  <c:v>1.1711137806217096</c:v>
                </c:pt>
                <c:pt idx="503">
                  <c:v>19.161413743750728</c:v>
                </c:pt>
                <c:pt idx="504">
                  <c:v>-3.8482862931202533</c:v>
                </c:pt>
                <c:pt idx="505">
                  <c:v>-1.8579863299912347</c:v>
                </c:pt>
                <c:pt idx="506">
                  <c:v>8.1323136331378123</c:v>
                </c:pt>
                <c:pt idx="507">
                  <c:v>-10.877386403733169</c:v>
                </c:pt>
                <c:pt idx="508">
                  <c:v>-13.887086440604151</c:v>
                </c:pt>
                <c:pt idx="509">
                  <c:v>13.103213522524896</c:v>
                </c:pt>
                <c:pt idx="510">
                  <c:v>-34.906486514346085</c:v>
                </c:pt>
                <c:pt idx="511">
                  <c:v>-4.9161865512170664</c:v>
                </c:pt>
                <c:pt idx="512">
                  <c:v>8.0741134119119806</c:v>
                </c:pt>
                <c:pt idx="513">
                  <c:v>13.064413375040999</c:v>
                </c:pt>
                <c:pt idx="514">
                  <c:v>-13.945286661829982</c:v>
                </c:pt>
                <c:pt idx="515">
                  <c:v>-12.954986698700964</c:v>
                </c:pt>
                <c:pt idx="516">
                  <c:v>1.0353132644280834</c:v>
                </c:pt>
                <c:pt idx="517">
                  <c:v>-8.9743867724426991</c:v>
                </c:pt>
                <c:pt idx="518">
                  <c:v>19.015913190686319</c:v>
                </c:pt>
                <c:pt idx="519">
                  <c:v>-0.99378684618463353</c:v>
                </c:pt>
                <c:pt idx="520">
                  <c:v>4.996513116944385</c:v>
                </c:pt>
                <c:pt idx="521">
                  <c:v>-3.0131869199265964</c:v>
                </c:pt>
                <c:pt idx="522">
                  <c:v>-3.0228869567975778</c:v>
                </c:pt>
                <c:pt idx="523">
                  <c:v>-3.2586993668530795E-2</c:v>
                </c:pt>
                <c:pt idx="524">
                  <c:v>-16.042287030539512</c:v>
                </c:pt>
                <c:pt idx="525">
                  <c:v>1.9480129325895064</c:v>
                </c:pt>
                <c:pt idx="526">
                  <c:v>-21.061687104281447</c:v>
                </c:pt>
                <c:pt idx="527">
                  <c:v>14.928612858847572</c:v>
                </c:pt>
                <c:pt idx="528">
                  <c:v>14.918912821976591</c:v>
                </c:pt>
                <c:pt idx="529">
                  <c:v>-14.090787214894362</c:v>
                </c:pt>
                <c:pt idx="530">
                  <c:v>-24.100487251765344</c:v>
                </c:pt>
                <c:pt idx="531">
                  <c:v>-3.1101872886363253</c:v>
                </c:pt>
                <c:pt idx="532">
                  <c:v>-10.119887325507307</c:v>
                </c:pt>
                <c:pt idx="533">
                  <c:v>-0.12958736237825974</c:v>
                </c:pt>
                <c:pt idx="534">
                  <c:v>7.8607126007507873</c:v>
                </c:pt>
                <c:pt idx="535">
                  <c:v>-0.14898743612022258</c:v>
                </c:pt>
                <c:pt idx="536">
                  <c:v>-6.1586874729911756</c:v>
                </c:pt>
                <c:pt idx="537">
                  <c:v>-9.168387509862157</c:v>
                </c:pt>
                <c:pt idx="538">
                  <c:v>9.8219124532668616</c:v>
                </c:pt>
                <c:pt idx="539">
                  <c:v>10.812212416396079</c:v>
                </c:pt>
                <c:pt idx="540">
                  <c:v>-11.197487620474874</c:v>
                </c:pt>
                <c:pt idx="541">
                  <c:v>0.79281234265417311</c:v>
                </c:pt>
                <c:pt idx="542">
                  <c:v>1.7831123057831633</c:v>
                </c:pt>
                <c:pt idx="543">
                  <c:v>-27.22658773108779</c:v>
                </c:pt>
                <c:pt idx="544">
                  <c:v>-33.236287767958771</c:v>
                </c:pt>
                <c:pt idx="545">
                  <c:v>-19.245987804829753</c:v>
                </c:pt>
                <c:pt idx="546">
                  <c:v>-26.255687841700706</c:v>
                </c:pt>
                <c:pt idx="547">
                  <c:v>7.734612121428313</c:v>
                </c:pt>
                <c:pt idx="548">
                  <c:v>10.72491208455736</c:v>
                </c:pt>
                <c:pt idx="549">
                  <c:v>-2.2847879523136498</c:v>
                </c:pt>
                <c:pt idx="550">
                  <c:v>-4.2944879891846028</c:v>
                </c:pt>
                <c:pt idx="551">
                  <c:v>-10.304188026055556</c:v>
                </c:pt>
                <c:pt idx="552">
                  <c:v>-15.313888062926537</c:v>
                </c:pt>
                <c:pt idx="553">
                  <c:v>3.6764119002024813</c:v>
                </c:pt>
                <c:pt idx="554">
                  <c:v>-12.3332881366685</c:v>
                </c:pt>
                <c:pt idx="555">
                  <c:v>11.657011826460547</c:v>
                </c:pt>
                <c:pt idx="556">
                  <c:v>-25.352688210410435</c:v>
                </c:pt>
                <c:pt idx="557">
                  <c:v>6.6376117527185841</c:v>
                </c:pt>
                <c:pt idx="558">
                  <c:v>2.6279117158476311</c:v>
                </c:pt>
                <c:pt idx="559">
                  <c:v>15.61821167897665</c:v>
                </c:pt>
                <c:pt idx="560">
                  <c:v>24.608511642105668</c:v>
                </c:pt>
                <c:pt idx="561">
                  <c:v>5.5988116052348857</c:v>
                </c:pt>
                <c:pt idx="562">
                  <c:v>-13.410888431636067</c:v>
                </c:pt>
                <c:pt idx="563">
                  <c:v>-6.4205884685070771</c:v>
                </c:pt>
                <c:pt idx="564">
                  <c:v>-1.4302885053780301</c:v>
                </c:pt>
                <c:pt idx="565">
                  <c:v>7.5600114577510169</c:v>
                </c:pt>
                <c:pt idx="566">
                  <c:v>-5.4496885791199645</c:v>
                </c:pt>
                <c:pt idx="567">
                  <c:v>6.5406113840090541</c:v>
                </c:pt>
                <c:pt idx="568">
                  <c:v>-10.469088652861927</c:v>
                </c:pt>
                <c:pt idx="569">
                  <c:v>17.52121131026712</c:v>
                </c:pt>
                <c:pt idx="570">
                  <c:v>-16.488488726603862</c:v>
                </c:pt>
                <c:pt idx="571">
                  <c:v>-19.498188763474843</c:v>
                </c:pt>
                <c:pt idx="572">
                  <c:v>13.492111199654204</c:v>
                </c:pt>
                <c:pt idx="573">
                  <c:v>4.4824111627832224</c:v>
                </c:pt>
                <c:pt idx="574">
                  <c:v>2.472711125912241</c:v>
                </c:pt>
                <c:pt idx="575">
                  <c:v>-12.536988910958712</c:v>
                </c:pt>
                <c:pt idx="576">
                  <c:v>-10.546688947829693</c:v>
                </c:pt>
                <c:pt idx="577">
                  <c:v>11.443611015299325</c:v>
                </c:pt>
                <c:pt idx="578">
                  <c:v>-8.5660890215716563</c:v>
                </c:pt>
                <c:pt idx="579">
                  <c:v>-18.575789058442609</c:v>
                </c:pt>
                <c:pt idx="580">
                  <c:v>3.4145109046864093</c:v>
                </c:pt>
                <c:pt idx="581">
                  <c:v>1.4048108678154279</c:v>
                </c:pt>
                <c:pt idx="582">
                  <c:v>-18.604889169055525</c:v>
                </c:pt>
                <c:pt idx="583">
                  <c:v>11.385410794073692</c:v>
                </c:pt>
                <c:pt idx="584">
                  <c:v>-3.624289242797289</c:v>
                </c:pt>
                <c:pt idx="585">
                  <c:v>2.3660107203317295</c:v>
                </c:pt>
                <c:pt idx="586">
                  <c:v>-28.643689316539223</c:v>
                </c:pt>
                <c:pt idx="587">
                  <c:v>2.3466106465897951</c:v>
                </c:pt>
                <c:pt idx="588">
                  <c:v>3.3369106097188137</c:v>
                </c:pt>
                <c:pt idx="589">
                  <c:v>-23.672789427152139</c:v>
                </c:pt>
                <c:pt idx="590">
                  <c:v>-4.6824894640231207</c:v>
                </c:pt>
                <c:pt idx="591">
                  <c:v>17.307810499105898</c:v>
                </c:pt>
                <c:pt idx="592">
                  <c:v>10.298110462234945</c:v>
                </c:pt>
                <c:pt idx="593">
                  <c:v>3.2884104253639634</c:v>
                </c:pt>
                <c:pt idx="594">
                  <c:v>16.278710388492982</c:v>
                </c:pt>
                <c:pt idx="595">
                  <c:v>1.2690103516220006</c:v>
                </c:pt>
                <c:pt idx="596">
                  <c:v>-19.740689685248952</c:v>
                </c:pt>
                <c:pt idx="597">
                  <c:v>-28.750389722119905</c:v>
                </c:pt>
                <c:pt idx="598">
                  <c:v>-8.7600897589909152</c:v>
                </c:pt>
                <c:pt idx="599">
                  <c:v>-21.769789795861868</c:v>
                </c:pt>
                <c:pt idx="600">
                  <c:v>2.2205101672671503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1.8812244865368138E-78</c:v>
                </c:pt>
                <c:pt idx="1">
                  <c:v>5.5973763889045755E-78</c:v>
                </c:pt>
                <c:pt idx="2">
                  <c:v>1.6599825421606749E-77</c:v>
                </c:pt>
                <c:pt idx="3">
                  <c:v>4.9067920212948741E-77</c:v>
                </c:pt>
                <c:pt idx="4">
                  <c:v>1.4456624504673066E-76</c:v>
                </c:pt>
                <c:pt idx="5">
                  <c:v>4.245328213219791E-76</c:v>
                </c:pt>
                <c:pt idx="6">
                  <c:v>1.2425983242258902E-75</c:v>
                </c:pt>
                <c:pt idx="7">
                  <c:v>3.6251449464459843E-75</c:v>
                </c:pt>
                <c:pt idx="8">
                  <c:v>1.0541322708957092E-74</c:v>
                </c:pt>
                <c:pt idx="9">
                  <c:v>3.0552022311148408E-74</c:v>
                </c:pt>
                <c:pt idx="10">
                  <c:v>8.8259189875471529E-74</c:v>
                </c:pt>
                <c:pt idx="11">
                  <c:v>2.5412947055136983E-73</c:v>
                </c:pt>
                <c:pt idx="12">
                  <c:v>7.2933196341213258E-73</c:v>
                </c:pt>
                <c:pt idx="13">
                  <c:v>2.0862703377458007E-72</c:v>
                </c:pt>
                <c:pt idx="14">
                  <c:v>5.9482750222128277E-72</c:v>
                </c:pt>
                <c:pt idx="15">
                  <c:v>1.6903888431892952E-71</c:v>
                </c:pt>
                <c:pt idx="16">
                  <c:v>4.7880349928873004E-71</c:v>
                </c:pt>
                <c:pt idx="17">
                  <c:v>1.3517710290721515E-70</c:v>
                </c:pt>
                <c:pt idx="18">
                  <c:v>3.8038560531954197E-70</c:v>
                </c:pt>
                <c:pt idx="19">
                  <c:v>1.0668912022291559E-69</c:v>
                </c:pt>
                <c:pt idx="20">
                  <c:v>2.9825745965875173E-69</c:v>
                </c:pt>
                <c:pt idx="21">
                  <c:v>8.3107001993436962E-69</c:v>
                </c:pt>
                <c:pt idx="22">
                  <c:v>2.3081234734806091E-68</c:v>
                </c:pt>
                <c:pt idx="23">
                  <c:v>6.3893338387457961E-68</c:v>
                </c:pt>
                <c:pt idx="24">
                  <c:v>1.7628982374593161E-67</c:v>
                </c:pt>
                <c:pt idx="25">
                  <c:v>4.8481274406118797E-67</c:v>
                </c:pt>
                <c:pt idx="26">
                  <c:v>1.3289111090117183E-66</c:v>
                </c:pt>
                <c:pt idx="27">
                  <c:v>3.6307216678627359E-66</c:v>
                </c:pt>
                <c:pt idx="28">
                  <c:v>9.8870129462338781E-66</c:v>
                </c:pt>
                <c:pt idx="29">
                  <c:v>2.6835665461957391E-65</c:v>
                </c:pt>
                <c:pt idx="30">
                  <c:v>7.2599688333987278E-65</c:v>
                </c:pt>
                <c:pt idx="31">
                  <c:v>1.9576374474672002E-64</c:v>
                </c:pt>
                <c:pt idx="32">
                  <c:v>5.2614432728512984E-64</c:v>
                </c:pt>
                <c:pt idx="33">
                  <c:v>1.4094596302108212E-63</c:v>
                </c:pt>
                <c:pt idx="34">
                  <c:v>3.7633578020691767E-63</c:v>
                </c:pt>
                <c:pt idx="35">
                  <c:v>1.001551996887162E-62</c:v>
                </c:pt>
                <c:pt idx="36">
                  <c:v>2.6567250584698672E-62</c:v>
                </c:pt>
                <c:pt idx="37">
                  <c:v>7.0241672461648615E-62</c:v>
                </c:pt>
                <c:pt idx="38">
                  <c:v>1.8510501954434577E-61</c:v>
                </c:pt>
                <c:pt idx="39">
                  <c:v>4.8620191897547069E-61</c:v>
                </c:pt>
                <c:pt idx="40">
                  <c:v>1.2728882046540967E-60</c:v>
                </c:pt>
                <c:pt idx="41">
                  <c:v>3.32153609428122E-60</c:v>
                </c:pt>
                <c:pt idx="42">
                  <c:v>8.6389868096570681E-60</c:v>
                </c:pt>
                <c:pt idx="43">
                  <c:v>2.2395551741686686E-59</c:v>
                </c:pt>
                <c:pt idx="44">
                  <c:v>5.7867649499146938E-59</c:v>
                </c:pt>
                <c:pt idx="45">
                  <c:v>1.4903389056502881E-58</c:v>
                </c:pt>
                <c:pt idx="46">
                  <c:v>3.8256863047849876E-58</c:v>
                </c:pt>
                <c:pt idx="47">
                  <c:v>9.7883343191152205E-58</c:v>
                </c:pt>
                <c:pt idx="48">
                  <c:v>2.4962228410675644E-57</c:v>
                </c:pt>
                <c:pt idx="49">
                  <c:v>6.3450205351657632E-57</c:v>
                </c:pt>
                <c:pt idx="50">
                  <c:v>1.6075253557709811E-56</c:v>
                </c:pt>
                <c:pt idx="51">
                  <c:v>4.0593617234310926E-56</c:v>
                </c:pt>
                <c:pt idx="52">
                  <c:v>1.0217221144710868E-55</c:v>
                </c:pt>
                <c:pt idx="53">
                  <c:v>2.563202720003253E-55</c:v>
                </c:pt>
                <c:pt idx="54">
                  <c:v>6.4092651360351243E-55</c:v>
                </c:pt>
                <c:pt idx="55">
                  <c:v>1.5973814645824714E-54</c:v>
                </c:pt>
                <c:pt idx="56">
                  <c:v>3.9681142185502638E-54</c:v>
                </c:pt>
                <c:pt idx="57">
                  <c:v>9.8250508953943406E-54</c:v>
                </c:pt>
                <c:pt idx="58">
                  <c:v>2.4247142999099253E-53</c:v>
                </c:pt>
                <c:pt idx="59">
                  <c:v>5.964327182912222E-53</c:v>
                </c:pt>
                <c:pt idx="60">
                  <c:v>1.4623033186966372E-52</c:v>
                </c:pt>
                <c:pt idx="61">
                  <c:v>3.573457263250577E-52</c:v>
                </c:pt>
                <c:pt idx="62">
                  <c:v>8.7039189859909141E-52</c:v>
                </c:pt>
                <c:pt idx="63">
                  <c:v>2.1130813075575569E-51</c:v>
                </c:pt>
                <c:pt idx="64">
                  <c:v>5.1131990205839915E-51</c:v>
                </c:pt>
                <c:pt idx="65">
                  <c:v>1.2332306404236258E-50</c:v>
                </c:pt>
                <c:pt idx="66">
                  <c:v>2.9646336695795404E-50</c:v>
                </c:pt>
                <c:pt idx="67">
                  <c:v>7.1035082200695048E-50</c:v>
                </c:pt>
                <c:pt idx="68">
                  <c:v>1.6964843542385604E-49</c:v>
                </c:pt>
                <c:pt idx="69">
                  <c:v>4.038331352731518E-49</c:v>
                </c:pt>
                <c:pt idx="70">
                  <c:v>9.5814042389297042E-49</c:v>
                </c:pt>
                <c:pt idx="71">
                  <c:v>2.2658517773689485E-48</c:v>
                </c:pt>
                <c:pt idx="72">
                  <c:v>5.3408324124041659E-48</c:v>
                </c:pt>
                <c:pt idx="73">
                  <c:v>1.2547624838004138E-47</c:v>
                </c:pt>
                <c:pt idx="74">
                  <c:v>2.9382532178692516E-47</c:v>
                </c:pt>
                <c:pt idx="75">
                  <c:v>6.8579140261950639E-47</c:v>
                </c:pt>
                <c:pt idx="76">
                  <c:v>1.5954014146503594E-46</c:v>
                </c:pt>
                <c:pt idx="77">
                  <c:v>3.699329621007864E-46</c:v>
                </c:pt>
                <c:pt idx="78">
                  <c:v>8.5497065291849526E-46</c:v>
                </c:pt>
                <c:pt idx="79">
                  <c:v>1.9694932927921177E-45</c:v>
                </c:pt>
                <c:pt idx="80">
                  <c:v>4.5220246478983346E-45</c:v>
                </c:pt>
                <c:pt idx="81">
                  <c:v>1.0348715907930681E-44</c:v>
                </c:pt>
                <c:pt idx="82">
                  <c:v>2.3605604433161762E-44</c:v>
                </c:pt>
                <c:pt idx="83">
                  <c:v>5.3668431910454304E-44</c:v>
                </c:pt>
                <c:pt idx="84">
                  <c:v>1.2161798617773869E-43</c:v>
                </c:pt>
                <c:pt idx="85">
                  <c:v>2.7469568034629882E-43</c:v>
                </c:pt>
                <c:pt idx="86">
                  <c:v>6.1841636400454083E-43</c:v>
                </c:pt>
                <c:pt idx="87">
                  <c:v>1.38766692344731E-42</c:v>
                </c:pt>
                <c:pt idx="88">
                  <c:v>3.1035919783863648E-42</c:v>
                </c:pt>
                <c:pt idx="89">
                  <c:v>6.9186143855198041E-42</c:v>
                </c:pt>
                <c:pt idx="90">
                  <c:v>1.5372650410070686E-41</c:v>
                </c:pt>
                <c:pt idx="91">
                  <c:v>3.4045012430875404E-41</c:v>
                </c:pt>
                <c:pt idx="92">
                  <c:v>7.5150757726467143E-41</c:v>
                </c:pt>
                <c:pt idx="93">
                  <c:v>1.65343966246395E-40</c:v>
                </c:pt>
                <c:pt idx="94">
                  <c:v>3.625922015114226E-40</c:v>
                </c:pt>
                <c:pt idx="95">
                  <c:v>7.9254455735776399E-40</c:v>
                </c:pt>
                <c:pt idx="96">
                  <c:v>1.7266489035385519E-39</c:v>
                </c:pt>
                <c:pt idx="97">
                  <c:v>3.7493804203544261E-39</c:v>
                </c:pt>
                <c:pt idx="98">
                  <c:v>8.1150294024803638E-39</c:v>
                </c:pt>
                <c:pt idx="99">
                  <c:v>1.7506358141089251E-38</c:v>
                </c:pt>
                <c:pt idx="100">
                  <c:v>3.7642342399573278E-38</c:v>
                </c:pt>
                <c:pt idx="101">
                  <c:v>8.0673814705185485E-38</c:v>
                </c:pt>
                <c:pt idx="102">
                  <c:v>1.7233110248776107E-37</c:v>
                </c:pt>
                <c:pt idx="103">
                  <c:v>3.6691871189114497E-37</c:v>
                </c:pt>
                <c:pt idx="104">
                  <c:v>7.7866593317096424E-37</c:v>
                </c:pt>
                <c:pt idx="105">
                  <c:v>1.6470531337208081E-36</c:v>
                </c:pt>
                <c:pt idx="106">
                  <c:v>3.472475301045093E-36</c:v>
                </c:pt>
                <c:pt idx="107">
                  <c:v>7.2970251268280667E-36</c:v>
                </c:pt>
                <c:pt idx="108">
                  <c:v>1.5283669532876153E-35</c:v>
                </c:pt>
                <c:pt idx="109">
                  <c:v>3.1906895967785049E-35</c:v>
                </c:pt>
                <c:pt idx="110">
                  <c:v>6.6392128872404646E-35</c:v>
                </c:pt>
                <c:pt idx="111">
                  <c:v>1.3769677015767468E-34</c:v>
                </c:pt>
                <c:pt idx="112">
                  <c:v>2.8464662119105228E-34</c:v>
                </c:pt>
                <c:pt idx="113">
                  <c:v>5.8649381050790339E-34</c:v>
                </c:pt>
                <c:pt idx="114">
                  <c:v>1.2044699074273602E-33</c:v>
                </c:pt>
                <c:pt idx="115">
                  <c:v>2.4654919875456517E-33</c:v>
                </c:pt>
                <c:pt idx="116">
                  <c:v>5.0302127951539358E-33</c:v>
                </c:pt>
                <c:pt idx="117">
                  <c:v>1.022926054145723E-32</c:v>
                </c:pt>
                <c:pt idx="118">
                  <c:v>2.0733720688660746E-32</c:v>
                </c:pt>
                <c:pt idx="119">
                  <c:v>4.1887589397311665E-32</c:v>
                </c:pt>
                <c:pt idx="120">
                  <c:v>8.4346800325089315E-32</c:v>
                </c:pt>
                <c:pt idx="121">
                  <c:v>1.6928831320273552E-31</c:v>
                </c:pt>
                <c:pt idx="122">
                  <c:v>3.3865731719317252E-31</c:v>
                </c:pt>
                <c:pt idx="123">
                  <c:v>6.7525696149710129E-31</c:v>
                </c:pt>
                <c:pt idx="124">
                  <c:v>1.3420008701272291E-30</c:v>
                </c:pt>
                <c:pt idx="125">
                  <c:v>2.6583468502866514E-30</c:v>
                </c:pt>
                <c:pt idx="126">
                  <c:v>5.248625834707495E-30</c:v>
                </c:pt>
                <c:pt idx="127">
                  <c:v>1.0328914986559333E-29</c:v>
                </c:pt>
                <c:pt idx="128">
                  <c:v>2.0259975353677544E-29</c:v>
                </c:pt>
                <c:pt idx="129">
                  <c:v>3.9609398114722659E-29</c:v>
                </c:pt>
                <c:pt idx="130">
                  <c:v>7.7184961912123223E-29</c:v>
                </c:pt>
                <c:pt idx="131">
                  <c:v>1.4991402545450697E-28</c:v>
                </c:pt>
                <c:pt idx="132">
                  <c:v>2.9021974636744642E-28</c:v>
                </c:pt>
                <c:pt idx="133">
                  <c:v>5.5999838071740404E-28</c:v>
                </c:pt>
                <c:pt idx="134">
                  <c:v>1.0770148832077154E-27</c:v>
                </c:pt>
                <c:pt idx="135">
                  <c:v>2.064580205195375E-27</c:v>
                </c:pt>
                <c:pt idx="136">
                  <c:v>3.9447268303813892E-27</c:v>
                </c:pt>
                <c:pt idx="137">
                  <c:v>7.5123744945666586E-27</c:v>
                </c:pt>
                <c:pt idx="138">
                  <c:v>1.4259774104453435E-26</c:v>
                </c:pt>
                <c:pt idx="139">
                  <c:v>2.6978834409778547E-26</c:v>
                </c:pt>
                <c:pt idx="140">
                  <c:v>5.0875517517242267E-26</c:v>
                </c:pt>
                <c:pt idx="141">
                  <c:v>9.562459704902243E-26</c:v>
                </c:pt>
                <c:pt idx="142">
                  <c:v>1.7914534050824181E-25</c:v>
                </c:pt>
                <c:pt idx="143">
                  <c:v>3.3451572361923532E-25</c:v>
                </c:pt>
                <c:pt idx="144">
                  <c:v>6.2259076759577542E-25</c:v>
                </c:pt>
                <c:pt idx="145">
                  <c:v>1.1549520043808885E-24</c:v>
                </c:pt>
                <c:pt idx="146">
                  <c:v>2.1355036506955551E-24</c:v>
                </c:pt>
                <c:pt idx="147">
                  <c:v>3.9356078680760939E-24</c:v>
                </c:pt>
                <c:pt idx="148">
                  <c:v>7.2293365438938112E-24</c:v>
                </c:pt>
                <c:pt idx="149">
                  <c:v>1.3236104459083299E-23</c:v>
                </c:pt>
                <c:pt idx="150">
                  <c:v>2.4154444261023168E-23</c:v>
                </c:pt>
                <c:pt idx="151">
                  <c:v>4.3934838499057401E-23</c:v>
                </c:pt>
                <c:pt idx="152">
                  <c:v>7.965189992998809E-23</c:v>
                </c:pt>
                <c:pt idx="153">
                  <c:v>1.4393233309963557E-22</c:v>
                </c:pt>
                <c:pt idx="154">
                  <c:v>2.59236238744672E-22</c:v>
                </c:pt>
                <c:pt idx="155">
                  <c:v>4.6538049661587135E-22</c:v>
                </c:pt>
                <c:pt idx="156">
                  <c:v>8.3271380849815796E-22</c:v>
                </c:pt>
                <c:pt idx="157">
                  <c:v>1.4851094950482342E-21</c:v>
                </c:pt>
                <c:pt idx="158">
                  <c:v>2.6399536607453667E-21</c:v>
                </c:pt>
                <c:pt idx="159">
                  <c:v>4.6774510726505526E-21</c:v>
                </c:pt>
                <c:pt idx="160">
                  <c:v>8.2603285906661445E-21</c:v>
                </c:pt>
                <c:pt idx="161">
                  <c:v>1.4539869698169781E-20</c:v>
                </c:pt>
                <c:pt idx="162">
                  <c:v>2.5509316725969441E-20</c:v>
                </c:pt>
                <c:pt idx="163">
                  <c:v>4.4607949276867068E-20</c:v>
                </c:pt>
                <c:pt idx="164">
                  <c:v>7.7750074004807192E-20</c:v>
                </c:pt>
                <c:pt idx="165">
                  <c:v>1.3507173689936382E-19</c:v>
                </c:pt>
                <c:pt idx="166">
                  <c:v>2.338854895383149E-19</c:v>
                </c:pt>
                <c:pt idx="167">
                  <c:v>4.0366137328570409E-19</c:v>
                </c:pt>
                <c:pt idx="168">
                  <c:v>6.9439443034414581E-19</c:v>
                </c:pt>
                <c:pt idx="169">
                  <c:v>1.190612354619032E-18</c:v>
                </c:pt>
                <c:pt idx="170">
                  <c:v>2.034743460846489E-18</c:v>
                </c:pt>
                <c:pt idx="171">
                  <c:v>3.4659640896923075E-18</c:v>
                </c:pt>
                <c:pt idx="172">
                  <c:v>5.8845543272402122E-18</c:v>
                </c:pt>
                <c:pt idx="173">
                  <c:v>9.9581397158127279E-18</c:v>
                </c:pt>
                <c:pt idx="174">
                  <c:v>1.6796468294313186E-17</c:v>
                </c:pt>
                <c:pt idx="175">
                  <c:v>2.8237929808202652E-17</c:v>
                </c:pt>
                <c:pt idx="176">
                  <c:v>4.7317615932137738E-17</c:v>
                </c:pt>
                <c:pt idx="177">
                  <c:v>7.9029271029268369E-17</c:v>
                </c:pt>
                <c:pt idx="178">
                  <c:v>1.3156131864402913E-16</c:v>
                </c:pt>
                <c:pt idx="179">
                  <c:v>2.1829489535148203E-16</c:v>
                </c:pt>
                <c:pt idx="180">
                  <c:v>3.6102232874699224E-16</c:v>
                </c:pt>
                <c:pt idx="181">
                  <c:v>5.9511331464333746E-16</c:v>
                </c:pt>
                <c:pt idx="182">
                  <c:v>9.7777829245627955E-16</c:v>
                </c:pt>
                <c:pt idx="183">
                  <c:v>1.6012392838878762E-15</c:v>
                </c:pt>
                <c:pt idx="184">
                  <c:v>2.6136486289019041E-15</c:v>
                </c:pt>
                <c:pt idx="185">
                  <c:v>4.252196132894314E-15</c:v>
                </c:pt>
                <c:pt idx="186">
                  <c:v>6.8953210993480869E-15</c:v>
                </c:pt>
                <c:pt idx="187">
                  <c:v>1.114476262120395E-14</c:v>
                </c:pt>
                <c:pt idx="188">
                  <c:v>1.7954043405992783E-14</c:v>
                </c:pt>
                <c:pt idx="189">
                  <c:v>2.8828950976178567E-14</c:v>
                </c:pt>
                <c:pt idx="190">
                  <c:v>4.6139249826603585E-14</c:v>
                </c:pt>
                <c:pt idx="191">
                  <c:v>7.3601614197861874E-14</c:v>
                </c:pt>
                <c:pt idx="192">
                  <c:v>1.1702516710285769E-13</c:v>
                </c:pt>
                <c:pt idx="193">
                  <c:v>1.8545831998888148E-13</c:v>
                </c:pt>
                <c:pt idx="194">
                  <c:v>2.929466212379077E-13</c:v>
                </c:pt>
                <c:pt idx="195">
                  <c:v>4.612175091484963E-13</c:v>
                </c:pt>
                <c:pt idx="196">
                  <c:v>7.2376603616145071E-13</c:v>
                </c:pt>
                <c:pt idx="197">
                  <c:v>1.1320503237653437E-12</c:v>
                </c:pt>
                <c:pt idx="198">
                  <c:v>1.7648523917519114E-12</c:v>
                </c:pt>
                <c:pt idx="199">
                  <c:v>2.7423707181645661E-12</c:v>
                </c:pt>
                <c:pt idx="200">
                  <c:v>4.247359865147695E-12</c:v>
                </c:pt>
                <c:pt idx="201">
                  <c:v>6.5567266066041633E-12</c:v>
                </c:pt>
                <c:pt idx="202">
                  <c:v>1.0088583957780576E-11</c:v>
                </c:pt>
                <c:pt idx="203">
                  <c:v>1.5472071736450234E-11</c:v>
                </c:pt>
                <c:pt idx="204">
                  <c:v>2.365058288960424E-11</c:v>
                </c:pt>
                <c:pt idx="205">
                  <c:v>3.6033823572857245E-11</c:v>
                </c:pt>
                <c:pt idx="206">
                  <c:v>5.4720992722030819E-11</c:v>
                </c:pt>
                <c:pt idx="207">
                  <c:v>8.2827148076767448E-11</c:v>
                </c:pt>
                <c:pt idx="208">
                  <c:v>1.2495872027677813E-10</c:v>
                </c:pt>
                <c:pt idx="209">
                  <c:v>1.87903794599246E-10</c:v>
                </c:pt>
                <c:pt idx="210">
                  <c:v>2.8163047830652932E-10</c:v>
                </c:pt>
                <c:pt idx="211">
                  <c:v>4.2072553917243313E-10</c:v>
                </c:pt>
                <c:pt idx="212">
                  <c:v>6.2645981689050157E-10</c:v>
                </c:pt>
                <c:pt idx="213">
                  <c:v>9.2974249933308853E-10</c:v>
                </c:pt>
                <c:pt idx="214">
                  <c:v>1.3753311143284366E-9</c:v>
                </c:pt>
                <c:pt idx="215">
                  <c:v>2.0278086611551648E-9</c:v>
                </c:pt>
                <c:pt idx="216">
                  <c:v>2.9800379846038152E-9</c:v>
                </c:pt>
                <c:pt idx="217">
                  <c:v>4.3650753662847806E-9</c:v>
                </c:pt>
                <c:pt idx="218">
                  <c:v>6.3728957457120637E-9</c:v>
                </c:pt>
                <c:pt idx="219">
                  <c:v>9.2737845468544199E-9</c:v>
                </c:pt>
                <c:pt idx="220">
                  <c:v>1.3450929938451512E-8</c:v>
                </c:pt>
                <c:pt idx="221">
                  <c:v>1.9445662323534229E-8</c:v>
                </c:pt>
                <c:pt idx="222">
                  <c:v>2.8020010251696213E-8</c:v>
                </c:pt>
                <c:pt idx="223">
                  <c:v>4.0242871362668082E-8</c:v>
                </c:pt>
                <c:pt idx="224">
                  <c:v>5.7608259159099365E-8</c:v>
                </c:pt>
                <c:pt idx="225">
                  <c:v>8.2196942544816349E-8</c:v>
                </c:pt>
                <c:pt idx="226">
                  <c:v>1.1689655057159978E-7</c:v>
                </c:pt>
                <c:pt idx="227">
                  <c:v>1.6570013000826596E-7</c:v>
                </c:pt>
                <c:pt idx="228">
                  <c:v>2.3410954610559236E-7</c:v>
                </c:pt>
                <c:pt idx="229">
                  <c:v>3.2967841789858205E-7</c:v>
                </c:pt>
                <c:pt idx="230">
                  <c:v>4.627399895521372E-7</c:v>
                </c:pt>
                <c:pt idx="231">
                  <c:v>6.4737909049071234E-7</c:v>
                </c:pt>
                <c:pt idx="232">
                  <c:v>9.0272490550737155E-7</c:v>
                </c:pt>
                <c:pt idx="233">
                  <c:v>1.2546636085007747E-6</c:v>
                </c:pt>
                <c:pt idx="234">
                  <c:v>1.7380981571296303E-6</c:v>
                </c:pt>
                <c:pt idx="235">
                  <c:v>2.3999180790033142E-6</c:v>
                </c:pt>
                <c:pt idx="236">
                  <c:v>3.3028865483769001E-6</c:v>
                </c:pt>
                <c:pt idx="237">
                  <c:v>4.5307074013059065E-6</c:v>
                </c:pt>
                <c:pt idx="238">
                  <c:v>6.1946032492522424E-6</c:v>
                </c:pt>
                <c:pt idx="239">
                  <c:v>8.4418201770730465E-6</c:v>
                </c:pt>
                <c:pt idx="240">
                  <c:v>1.1466577700385969E-5</c:v>
                </c:pt>
                <c:pt idx="241">
                  <c:v>1.5524108177215249E-5</c:v>
                </c:pt>
                <c:pt idx="242">
                  <c:v>2.094858161568257E-5</c:v>
                </c:pt>
                <c:pt idx="243">
                  <c:v>2.8175894113092403E-5</c:v>
                </c:pt>
                <c:pt idx="244">
                  <c:v>3.7772515713926333E-5</c:v>
                </c:pt>
                <c:pt idx="245">
                  <c:v>5.0471851337830891E-5</c:v>
                </c:pt>
                <c:pt idx="246">
                  <c:v>6.7219871901307943E-5</c:v>
                </c:pt>
                <c:pt idx="247">
                  <c:v>8.9232127246385279E-5</c:v>
                </c:pt>
                <c:pt idx="248">
                  <c:v>1.180646633333294E-4</c:v>
                </c:pt>
                <c:pt idx="249">
                  <c:v>1.557018383556463E-4</c:v>
                </c:pt>
                <c:pt idx="250">
                  <c:v>2.0466457036663315E-4</c:v>
                </c:pt>
                <c:pt idx="251">
                  <c:v>2.681431559950039E-4</c:v>
                </c:pt>
                <c:pt idx="252">
                  <c:v>3.5015947767994042E-4</c:v>
                </c:pt>
                <c:pt idx="253">
                  <c:v>4.5576416531627792E-4</c:v>
                </c:pt>
                <c:pt idx="254">
                  <c:v>5.9127509425670275E-4</c:v>
                </c:pt>
                <c:pt idx="255">
                  <c:v>7.6456447873552943E-4</c:v>
                </c:pt>
                <c:pt idx="256">
                  <c:v>9.8540274732539538E-4</c:v>
                </c:pt>
                <c:pt idx="257">
                  <c:v>1.2658683488321926E-3</c:v>
                </c:pt>
                <c:pt idx="258">
                  <c:v>1.6208336113020692E-3</c:v>
                </c:pt>
                <c:pt idx="259">
                  <c:v>2.0685377343422962E-3</c:v>
                </c:pt>
                <c:pt idx="260">
                  <c:v>2.631258899033713E-3</c:v>
                </c:pt>
                <c:pt idx="261">
                  <c:v>3.3360982846927373E-3</c:v>
                </c:pt>
                <c:pt idx="262">
                  <c:v>4.2158894330139212E-3</c:v>
                </c:pt>
                <c:pt idx="263">
                  <c:v>5.3102468332845987E-3</c:v>
                </c:pt>
                <c:pt idx="264">
                  <c:v>6.6667677432984442E-3</c:v>
                </c:pt>
                <c:pt idx="265">
                  <c:v>8.3424010262513181E-3</c:v>
                </c:pt>
                <c:pt idx="266">
                  <c:v>1.0404996082126264E-2</c:v>
                </c:pt>
                <c:pt idx="267">
                  <c:v>1.2935043684549435E-2</c:v>
                </c:pt>
                <c:pt idx="268">
                  <c:v>1.6027618597152227E-2</c:v>
                </c:pt>
                <c:pt idx="269">
                  <c:v>1.9794531131505349E-2</c:v>
                </c:pt>
                <c:pt idx="270">
                  <c:v>2.4366691219053171E-2</c:v>
                </c:pt>
                <c:pt idx="271">
                  <c:v>2.9896684004163721E-2</c:v>
                </c:pt>
                <c:pt idx="272">
                  <c:v>3.6561550340746596E-2</c:v>
                </c:pt>
                <c:pt idx="273">
                  <c:v>4.4565758823859568E-2</c:v>
                </c:pt>
                <c:pt idx="274">
                  <c:v>5.4144348068509693E-2</c:v>
                </c:pt>
                <c:pt idx="275">
                  <c:v>6.5566208853930733E-2</c:v>
                </c:pt>
                <c:pt idx="276">
                  <c:v>7.9137465514264829E-2</c:v>
                </c:pt>
                <c:pt idx="277">
                  <c:v>9.5204904652111427E-2</c:v>
                </c:pt>
                <c:pt idx="278">
                  <c:v>0.11415938703189205</c:v>
                </c:pt>
                <c:pt idx="279">
                  <c:v>0.13643916554972796</c:v>
                </c:pt>
                <c:pt idx="280">
                  <c:v>0.16253301876990636</c:v>
                </c:pt>
                <c:pt idx="281">
                  <c:v>0.19298309598320421</c:v>
                </c:pt>
                <c:pt idx="282">
                  <c:v>0.2283873565062422</c:v>
                </c:pt>
                <c:pt idx="283">
                  <c:v>0.26940147347504123</c:v>
                </c:pt>
                <c:pt idx="284">
                  <c:v>0.31674006125022292</c:v>
                </c:pt>
                <c:pt idx="285">
                  <c:v>0.37117707634805008</c:v>
                </c:pt>
                <c:pt idx="286">
                  <c:v>0.43354523518889704</c:v>
                </c:pt>
                <c:pt idx="287">
                  <c:v>0.50473428860669678</c:v>
                </c:pt>
                <c:pt idx="288">
                  <c:v>0.58568799365338475</c:v>
                </c:pt>
                <c:pt idx="289">
                  <c:v>0.67739962844854051</c:v>
                </c:pt>
                <c:pt idx="290">
                  <c:v>0.78090590627146739</c:v>
                </c:pt>
                <c:pt idx="291">
                  <c:v>0.89727916129904606</c:v>
                </c:pt>
                <c:pt idx="292">
                  <c:v>1.0276177008053928</c:v>
                </c:pt>
                <c:pt idx="293">
                  <c:v>1.1730342474862228</c:v>
                </c:pt>
                <c:pt idx="294">
                  <c:v>1.3346424309782159</c:v>
                </c:pt>
                <c:pt idx="295">
                  <c:v>1.5135413294568434</c:v>
                </c:pt>
                <c:pt idx="296">
                  <c:v>1.7107981100282887</c:v>
                </c:pt>
                <c:pt idx="297">
                  <c:v>1.9274288698860529</c:v>
                </c:pt>
                <c:pt idx="298">
                  <c:v>2.1643778379238676</c:v>
                </c:pt>
                <c:pt idx="299">
                  <c:v>2.4224951574156575</c:v>
                </c:pt>
                <c:pt idx="300">
                  <c:v>2.7025135332886148</c:v>
                </c:pt>
                <c:pt idx="301">
                  <c:v>3.0050240902294383</c:v>
                </c:pt>
                <c:pt idx="302">
                  <c:v>3.3304518489288131</c:v>
                </c:pt>
                <c:pt idx="303">
                  <c:v>3.6790312846778459</c:v>
                </c:pt>
                <c:pt idx="304">
                  <c:v>4.050782483288863</c:v>
                </c:pt>
                <c:pt idx="305">
                  <c:v>4.445488451464457</c:v>
                </c:pt>
                <c:pt idx="306">
                  <c:v>4.8626741701817346</c:v>
                </c:pt>
                <c:pt idx="307">
                  <c:v>5.3015879981972152</c:v>
                </c:pt>
                <c:pt idx="308">
                  <c:v>5.7611860364995007</c:v>
                </c:pt>
                <c:pt idx="309">
                  <c:v>6.2401200519863442</c:v>
                </c:pt>
                <c:pt idx="310">
                  <c:v>6.7367295284575164</c:v>
                </c:pt>
                <c:pt idx="311">
                  <c:v>7.2490383647004402</c:v>
                </c:pt>
                <c:pt idx="312">
                  <c:v>7.7747566727614341</c:v>
                </c:pt>
                <c:pt idx="313">
                  <c:v>8.3112880449139102</c:v>
                </c:pt>
                <c:pt idx="314">
                  <c:v>8.8557425566398997</c:v>
                </c:pt>
                <c:pt idx="315">
                  <c:v>9.4049556566907153</c:v>
                </c:pt>
                <c:pt idx="316">
                  <c:v>9.9555129666513302</c:v>
                </c:pt>
                <c:pt idx="317">
                  <c:v>10.503780874286852</c:v>
                </c:pt>
                <c:pt idx="318">
                  <c:v>11.045942660849583</c:v>
                </c:pt>
                <c:pt idx="319">
                  <c:v>11.578039756609847</c:v>
                </c:pt>
                <c:pt idx="320">
                  <c:v>12.096017575278221</c:v>
                </c:pt>
                <c:pt idx="321">
                  <c:v>12.595775241096808</c:v>
                </c:pt>
                <c:pt idx="322">
                  <c:v>13.073218397289825</c:v>
                </c:pt>
                <c:pt idx="323">
                  <c:v>13.524314174504971</c:v>
                </c:pt>
                <c:pt idx="324">
                  <c:v>13.945147308086408</c:v>
                </c:pt>
                <c:pt idx="325">
                  <c:v>14.331976326139337</c:v>
                </c:pt>
                <c:pt idx="326">
                  <c:v>14.681288689813465</c:v>
                </c:pt>
                <c:pt idx="327">
                  <c:v>14.989853754903166</c:v>
                </c:pt>
                <c:pt idx="328">
                  <c:v>15.254772441245313</c:v>
                </c:pt>
                <c:pt idx="329">
                  <c:v>15.473522543708125</c:v>
                </c:pt>
                <c:pt idx="330">
                  <c:v>15.643998695206299</c:v>
                </c:pt>
                <c:pt idx="331">
                  <c:v>15.764546096604795</c:v>
                </c:pt>
                <c:pt idx="332">
                  <c:v>15.83398725790399</c:v>
                </c:pt>
                <c:pt idx="333">
                  <c:v>15.851641146418851</c:v>
                </c:pt>
                <c:pt idx="334">
                  <c:v>15.817334306490922</c:v>
                </c:pt>
                <c:pt idx="335">
                  <c:v>15.731403696825062</c:v>
                </c:pt>
                <c:pt idx="336">
                  <c:v>15.594691180545762</c:v>
                </c:pt>
                <c:pt idx="337">
                  <c:v>15.40852979397329</c:v>
                </c:pt>
                <c:pt idx="338">
                  <c:v>15.174722107328225</c:v>
                </c:pt>
                <c:pt idx="339">
                  <c:v>14.895511168594592</c:v>
                </c:pt>
                <c:pt idx="340">
                  <c:v>14.573544685500156</c:v>
                </c:pt>
                <c:pt idx="341">
                  <c:v>14.211833245301035</c:v>
                </c:pt>
                <c:pt idx="342">
                  <c:v>13.813703493865077</c:v>
                </c:pt>
                <c:pt idx="343">
                  <c:v>13.382747291399317</c:v>
                </c:pt>
                <c:pt idx="344">
                  <c:v>12.922767929326739</c:v>
                </c:pt>
                <c:pt idx="345">
                  <c:v>12.43772453077697</c:v>
                </c:pt>
                <c:pt idx="346">
                  <c:v>11.931675764759214</c:v>
                </c:pt>
                <c:pt idx="347">
                  <c:v>11.408723982631926</c:v>
                </c:pt>
                <c:pt idx="348">
                  <c:v>10.872960836149467</c:v>
                </c:pt>
                <c:pt idx="349">
                  <c:v>10.328415361851324</c:v>
                </c:pt>
                <c:pt idx="350">
                  <c:v>9.7790054197717851</c:v>
                </c:pt>
                <c:pt idx="351">
                  <c:v>9.2284932592397286</c:v>
                </c:pt>
                <c:pt idx="352">
                  <c:v>8.6804458550626702</c:v>
                </c:pt>
                <c:pt idx="353">
                  <c:v>8.1382005178913168</c:v>
                </c:pt>
                <c:pt idx="354">
                  <c:v>7.6048361377910636</c:v>
                </c:pt>
                <c:pt idx="355">
                  <c:v>7.0831502741874379</c:v>
                </c:pt>
                <c:pt idx="356">
                  <c:v>6.5756421627767407</c:v>
                </c:pt>
                <c:pt idx="357">
                  <c:v>6.0845015745589919</c:v>
                </c:pt>
                <c:pt idx="358">
                  <c:v>5.611603337108062</c:v>
                </c:pt>
                <c:pt idx="359">
                  <c:v>5.158507216625396</c:v>
                </c:pt>
                <c:pt idx="360">
                  <c:v>4.7264627632214253</c:v>
                </c:pt>
                <c:pt idx="361">
                  <c:v>4.3164186429655507</c:v>
                </c:pt>
                <c:pt idx="362">
                  <c:v>3.9290359194514992</c:v>
                </c:pt>
                <c:pt idx="363">
                  <c:v>3.5647047051131833</c:v>
                </c:pt>
                <c:pt idx="364">
                  <c:v>3.223563578124538</c:v>
                </c:pt>
                <c:pt idx="365">
                  <c:v>2.9055211536070131</c:v>
                </c:pt>
                <c:pt idx="366">
                  <c:v>2.6102792063419504</c:v>
                </c:pt>
                <c:pt idx="367">
                  <c:v>2.3373567653017675</c:v>
                </c:pt>
                <c:pt idx="368">
                  <c:v>2.0861146352713593</c:v>
                </c:pt>
                <c:pt idx="369">
                  <c:v>1.8557798460784167</c:v>
                </c:pt>
                <c:pt idx="370">
                  <c:v>1.6454695828774359</c:v>
                </c:pt>
                <c:pt idx="371">
                  <c:v>1.4542142094538266</c:v>
                </c:pt>
                <c:pt idx="372">
                  <c:v>1.280979058290588</c:v>
                </c:pt>
                <c:pt idx="373">
                  <c:v>1.1246847241771436</c:v>
                </c:pt>
                <c:pt idx="374">
                  <c:v>0.98422566053829652</c:v>
                </c:pt>
                <c:pt idx="375">
                  <c:v>0.85848693772426432</c:v>
                </c:pt>
                <c:pt idx="376">
                  <c:v>0.74635907892013087</c:v>
                </c:pt>
                <c:pt idx="377">
                  <c:v>0.64675094091481444</c:v>
                </c:pt>
                <c:pt idx="378">
                  <c:v>0.5586006529388311</c:v>
                </c:pt>
                <c:pt idx="379">
                  <c:v>0.4808846665711019</c:v>
                </c:pt>
                <c:pt idx="380">
                  <c:v>0.4126250030080319</c:v>
                </c:pt>
                <c:pt idx="381">
                  <c:v>0.35289481076917428</c:v>
                </c:pt>
                <c:pt idx="382">
                  <c:v>0.30082236728528799</c:v>
                </c:pt>
                <c:pt idx="383">
                  <c:v>0.25559367212785977</c:v>
                </c:pt>
                <c:pt idx="384">
                  <c:v>0.21645378834730372</c:v>
                </c:pt>
                <c:pt idx="385">
                  <c:v>0.18270709204294824</c:v>
                </c:pt>
                <c:pt idx="386">
                  <c:v>0.15371658954582695</c:v>
                </c:pt>
                <c:pt idx="387">
                  <c:v>0.12890245712723114</c:v>
                </c:pt>
                <c:pt idx="388">
                  <c:v>0.1077399506060195</c:v>
                </c:pt>
                <c:pt idx="389">
                  <c:v>8.9756822355491012E-2</c:v>
                </c:pt>
                <c:pt idx="390">
                  <c:v>7.453037157025498E-2</c:v>
                </c:pt>
                <c:pt idx="391">
                  <c:v>6.1684240891088746E-2</c:v>
                </c:pt>
                <c:pt idx="392">
                  <c:v>5.0885059100565205E-2</c:v>
                </c:pt>
                <c:pt idx="393">
                  <c:v>4.183901606994761E-2</c:v>
                </c:pt>
                <c:pt idx="394">
                  <c:v>3.4288442838341052E-2</c:v>
                </c:pt>
                <c:pt idx="395">
                  <c:v>2.8008456959744837E-2</c:v>
                </c:pt>
                <c:pt idx="396">
                  <c:v>2.2803721306031685E-2</c:v>
                </c:pt>
                <c:pt idx="397">
                  <c:v>1.8505353540991955E-2</c:v>
                </c:pt>
                <c:pt idx="398">
                  <c:v>1.4968013603927214E-2</c:v>
                </c:pt>
                <c:pt idx="399">
                  <c:v>1.2067187821867631E-2</c:v>
                </c:pt>
                <c:pt idx="400">
                  <c:v>9.6966807280572959E-3</c:v>
                </c:pt>
                <c:pt idx="401">
                  <c:v>7.7663192804701799E-3</c:v>
                </c:pt>
                <c:pt idx="402">
                  <c:v>6.1998688970836009E-3</c:v>
                </c:pt>
                <c:pt idx="403">
                  <c:v>4.9331564826639107E-3</c:v>
                </c:pt>
                <c:pt idx="404">
                  <c:v>3.9123923242637901E-3</c:v>
                </c:pt>
                <c:pt idx="405">
                  <c:v>3.0926802808595054E-3</c:v>
                </c:pt>
                <c:pt idx="406">
                  <c:v>2.4367039817771519E-3</c:v>
                </c:pt>
                <c:pt idx="407">
                  <c:v>1.9135756734506809E-3</c:v>
                </c:pt>
                <c:pt idx="408">
                  <c:v>1.4978338127602782E-3</c:v>
                </c:pt>
                <c:pt idx="409">
                  <c:v>1.1685754008834036E-3</c:v>
                </c:pt>
                <c:pt idx="410">
                  <c:v>9.087092946521724E-4</c:v>
                </c:pt>
                <c:pt idx="411">
                  <c:v>7.043172434332088E-4</c:v>
                </c:pt>
                <c:pt idx="412">
                  <c:v>5.4411010644260581E-4</c:v>
                </c:pt>
                <c:pt idx="413">
                  <c:v>4.1896754778866628E-4</c:v>
                </c:pt>
                <c:pt idx="414">
                  <c:v>3.215504322308989E-4</c:v>
                </c:pt>
                <c:pt idx="415">
                  <c:v>2.4597611119721909E-4</c:v>
                </c:pt>
                <c:pt idx="416">
                  <c:v>1.875477616479591E-4</c:v>
                </c:pt>
                <c:pt idx="417">
                  <c:v>1.4252989330488928E-4</c:v>
                </c:pt>
                <c:pt idx="418">
                  <c:v>1.0796305257855914E-4</c:v>
                </c:pt>
                <c:pt idx="419">
                  <c:v>8.1511610026743027E-5</c:v>
                </c:pt>
                <c:pt idx="420">
                  <c:v>6.1339313077742649E-5</c:v>
                </c:pt>
                <c:pt idx="421">
                  <c:v>4.6008011743131665E-5</c:v>
                </c:pt>
                <c:pt idx="422">
                  <c:v>3.4395620090053759E-5</c:v>
                </c:pt>
                <c:pt idx="423">
                  <c:v>2.5629960801961519E-5</c:v>
                </c:pt>
                <c:pt idx="424">
                  <c:v>1.9035656583099942E-5</c:v>
                </c:pt>
                <c:pt idx="425">
                  <c:v>1.4091684173093526E-5</c:v>
                </c:pt>
                <c:pt idx="426">
                  <c:v>1.0397598938599956E-5</c:v>
                </c:pt>
                <c:pt idx="427">
                  <c:v>7.646775548022842E-6</c:v>
                </c:pt>
                <c:pt idx="428">
                  <c:v>5.6052984926119029E-6</c:v>
                </c:pt>
                <c:pt idx="429">
                  <c:v>4.09538058385931E-6</c:v>
                </c:pt>
                <c:pt idx="430">
                  <c:v>2.9823932658019789E-6</c:v>
                </c:pt>
                <c:pt idx="431">
                  <c:v>2.1647645819717388E-6</c:v>
                </c:pt>
                <c:pt idx="432">
                  <c:v>1.5661435207286855E-6</c:v>
                </c:pt>
                <c:pt idx="433">
                  <c:v>1.1293474175301504E-6</c:v>
                </c:pt>
                <c:pt idx="434">
                  <c:v>8.1170587387351873E-7</c:v>
                </c:pt>
                <c:pt idx="435">
                  <c:v>5.8149359440082511E-7</c:v>
                </c:pt>
                <c:pt idx="436">
                  <c:v>4.1520856335014865E-7</c:v>
                </c:pt>
                <c:pt idx="437">
                  <c:v>2.9550360910697145E-7</c:v>
                </c:pt>
                <c:pt idx="438">
                  <c:v>2.0962081137145036E-7</c:v>
                </c:pt>
                <c:pt idx="439">
                  <c:v>1.4821123512054362E-7</c:v>
                </c:pt>
                <c:pt idx="440">
                  <c:v>1.0444868484171425E-7</c:v>
                </c:pt>
                <c:pt idx="441">
                  <c:v>7.3366862331987946E-8</c:v>
                </c:pt>
                <c:pt idx="442">
                  <c:v>5.1365561131240265E-8</c:v>
                </c:pt>
                <c:pt idx="443">
                  <c:v>3.5844229409086483E-8</c:v>
                </c:pt>
                <c:pt idx="444">
                  <c:v>2.4931108011380686E-8</c:v>
                </c:pt>
                <c:pt idx="445">
                  <c:v>1.7283792068590724E-8</c:v>
                </c:pt>
                <c:pt idx="446">
                  <c:v>1.1942949783615452E-8</c:v>
                </c:pt>
                <c:pt idx="447">
                  <c:v>8.2254430570914448E-9</c:v>
                </c:pt>
                <c:pt idx="448">
                  <c:v>5.6465361743482047E-9</c:v>
                </c:pt>
                <c:pt idx="449">
                  <c:v>3.8634922909661349E-9</c:v>
                </c:pt>
                <c:pt idx="450">
                  <c:v>2.6348330713032945E-9</c:v>
                </c:pt>
                <c:pt idx="451">
                  <c:v>1.7910234923254929E-9</c:v>
                </c:pt>
                <c:pt idx="452">
                  <c:v>1.2134575259802871E-9</c:v>
                </c:pt>
                <c:pt idx="453">
                  <c:v>8.1945101470025246E-10</c:v>
                </c:pt>
                <c:pt idx="454">
                  <c:v>5.5156479159247978E-10</c:v>
                </c:pt>
                <c:pt idx="455">
                  <c:v>3.7003703706775629E-10</c:v>
                </c:pt>
                <c:pt idx="456">
                  <c:v>2.4743946874452795E-10</c:v>
                </c:pt>
                <c:pt idx="457">
                  <c:v>1.649179299555357E-10</c:v>
                </c:pt>
                <c:pt idx="458">
                  <c:v>1.0955744510862746E-10</c:v>
                </c:pt>
                <c:pt idx="459">
                  <c:v>7.2542252644229597E-11</c:v>
                </c:pt>
                <c:pt idx="460">
                  <c:v>4.7875717955913985E-11</c:v>
                </c:pt>
                <c:pt idx="461">
                  <c:v>3.1493047101906694E-11</c:v>
                </c:pt>
                <c:pt idx="462">
                  <c:v>2.0648532247113274E-11</c:v>
                </c:pt>
                <c:pt idx="463">
                  <c:v>1.3493941109553474E-11</c:v>
                </c:pt>
                <c:pt idx="464">
                  <c:v>8.7894875497691239E-12</c:v>
                </c:pt>
                <c:pt idx="465">
                  <c:v>5.706415895657983E-12</c:v>
                </c:pt>
                <c:pt idx="466">
                  <c:v>3.6926522189115461E-12</c:v>
                </c:pt>
                <c:pt idx="467">
                  <c:v>2.3817079901692109E-12</c:v>
                </c:pt>
                <c:pt idx="468">
                  <c:v>1.5311359059007787E-12</c:v>
                </c:pt>
                <c:pt idx="469">
                  <c:v>9.8110183742009486E-13</c:v>
                </c:pt>
                <c:pt idx="470">
                  <c:v>6.2659879842818376E-13</c:v>
                </c:pt>
                <c:pt idx="471">
                  <c:v>3.9887805829161968E-13</c:v>
                </c:pt>
                <c:pt idx="472">
                  <c:v>2.530846801411199E-13</c:v>
                </c:pt>
                <c:pt idx="473">
                  <c:v>1.6005405722929297E-13</c:v>
                </c:pt>
                <c:pt idx="474">
                  <c:v>1.0088872621810334E-13</c:v>
                </c:pt>
                <c:pt idx="475">
                  <c:v>6.3386053185778188E-14</c:v>
                </c:pt>
                <c:pt idx="476">
                  <c:v>3.9693546469302969E-14</c:v>
                </c:pt>
                <c:pt idx="477">
                  <c:v>2.4775430888725832E-14</c:v>
                </c:pt>
                <c:pt idx="478">
                  <c:v>1.5413371644507526E-14</c:v>
                </c:pt>
                <c:pt idx="479">
                  <c:v>9.5576077887117356E-15</c:v>
                </c:pt>
                <c:pt idx="480">
                  <c:v>5.90712117336327E-15</c:v>
                </c:pt>
                <c:pt idx="481">
                  <c:v>3.6389632980352651E-15</c:v>
                </c:pt>
                <c:pt idx="482">
                  <c:v>2.2343674281505619E-15</c:v>
                </c:pt>
                <c:pt idx="483">
                  <c:v>1.3674348019573703E-15</c:v>
                </c:pt>
                <c:pt idx="484">
                  <c:v>8.3413008685906165E-16</c:v>
                </c:pt>
                <c:pt idx="485">
                  <c:v>5.0714957355983763E-16</c:v>
                </c:pt>
                <c:pt idx="486">
                  <c:v>3.0733602049115575E-16</c:v>
                </c:pt>
                <c:pt idx="487">
                  <c:v>1.8563761627087506E-16</c:v>
                </c:pt>
                <c:pt idx="488">
                  <c:v>1.1176186061186455E-16</c:v>
                </c:pt>
                <c:pt idx="489">
                  <c:v>6.7065070295265471E-17</c:v>
                </c:pt>
                <c:pt idx="490">
                  <c:v>4.0111995289204547E-17</c:v>
                </c:pt>
                <c:pt idx="491">
                  <c:v>2.3912625796555311E-17</c:v>
                </c:pt>
                <c:pt idx="492">
                  <c:v>1.4208734213300019E-17</c:v>
                </c:pt>
                <c:pt idx="493">
                  <c:v>8.4150874563198379E-18</c:v>
                </c:pt>
                <c:pt idx="494">
                  <c:v>4.9674899587737541E-18</c:v>
                </c:pt>
                <c:pt idx="495">
                  <c:v>2.9227420143265454E-18</c:v>
                </c:pt>
                <c:pt idx="496">
                  <c:v>1.7140326401718509E-18</c:v>
                </c:pt>
                <c:pt idx="497">
                  <c:v>1.0018963947951518E-18</c:v>
                </c:pt>
                <c:pt idx="498">
                  <c:v>5.8371608427736404E-19</c:v>
                </c:pt>
                <c:pt idx="499">
                  <c:v>3.389656013369188E-19</c:v>
                </c:pt>
                <c:pt idx="500">
                  <c:v>1.961935454864785E-19</c:v>
                </c:pt>
                <c:pt idx="501">
                  <c:v>1.1318501273994418E-19</c:v>
                </c:pt>
                <c:pt idx="502">
                  <c:v>6.5083103357512592E-20</c:v>
                </c:pt>
                <c:pt idx="503">
                  <c:v>3.730119136737038E-20</c:v>
                </c:pt>
                <c:pt idx="504">
                  <c:v>2.1308470295212802E-20</c:v>
                </c:pt>
                <c:pt idx="505">
                  <c:v>1.2132686182674479E-20</c:v>
                </c:pt>
                <c:pt idx="506">
                  <c:v>6.8855205095421103E-21</c:v>
                </c:pt>
                <c:pt idx="507">
                  <c:v>3.8948587169658961E-21</c:v>
                </c:pt>
                <c:pt idx="508">
                  <c:v>2.1959465324967153E-21</c:v>
                </c:pt>
                <c:pt idx="509">
                  <c:v>1.2340334593097848E-21</c:v>
                </c:pt>
                <c:pt idx="510">
                  <c:v>6.9120557047516228E-22</c:v>
                </c:pt>
                <c:pt idx="511">
                  <c:v>3.8588921812801017E-22</c:v>
                </c:pt>
                <c:pt idx="512">
                  <c:v>2.1473022539401124E-22</c:v>
                </c:pt>
                <c:pt idx="513">
                  <c:v>1.1909645543921433E-22</c:v>
                </c:pt>
                <c:pt idx="514">
                  <c:v>6.5838452279353767E-23</c:v>
                </c:pt>
                <c:pt idx="515">
                  <c:v>3.6277346275284393E-23</c:v>
                </c:pt>
                <c:pt idx="516">
                  <c:v>1.9923541032801943E-23</c:v>
                </c:pt>
                <c:pt idx="517">
                  <c:v>1.0906180154707133E-23</c:v>
                </c:pt>
                <c:pt idx="518">
                  <c:v>5.950506401457764E-24</c:v>
                </c:pt>
                <c:pt idx="519">
                  <c:v>3.2360133661644406E-24</c:v>
                </c:pt>
                <c:pt idx="520">
                  <c:v>1.7540493476307048E-24</c:v>
                </c:pt>
                <c:pt idx="521">
                  <c:v>9.4765100771048161E-25</c:v>
                </c:pt>
                <c:pt idx="522">
                  <c:v>5.1030540787158343E-25</c:v>
                </c:pt>
                <c:pt idx="523">
                  <c:v>2.7389684729445421E-25</c:v>
                </c:pt>
                <c:pt idx="524">
                  <c:v>1.4652745838318927E-25</c:v>
                </c:pt>
                <c:pt idx="525">
                  <c:v>7.8131492492701176E-26</c:v>
                </c:pt>
                <c:pt idx="526">
                  <c:v>4.1524876065403063E-26</c:v>
                </c:pt>
                <c:pt idx="527">
                  <c:v>2.1997113217205588E-26</c:v>
                </c:pt>
                <c:pt idx="528">
                  <c:v>1.1614436820726676E-26</c:v>
                </c:pt>
                <c:pt idx="529">
                  <c:v>6.1123152065980933E-27</c:v>
                </c:pt>
                <c:pt idx="530">
                  <c:v>3.2061840509011333E-27</c:v>
                </c:pt>
                <c:pt idx="531">
                  <c:v>1.6762788949954392E-27</c:v>
                </c:pt>
                <c:pt idx="532">
                  <c:v>8.7353281741449792E-28</c:v>
                </c:pt>
                <c:pt idx="533">
                  <c:v>4.5371934291939422E-28</c:v>
                </c:pt>
                <c:pt idx="534">
                  <c:v>2.348932214560059E-28</c:v>
                </c:pt>
                <c:pt idx="535">
                  <c:v>1.2120730483610699E-28</c:v>
                </c:pt>
                <c:pt idx="536">
                  <c:v>6.2339343630327452E-29</c:v>
                </c:pt>
                <c:pt idx="537">
                  <c:v>3.1957351303730907E-29</c:v>
                </c:pt>
                <c:pt idx="538">
                  <c:v>1.6328806742773894E-29</c:v>
                </c:pt>
                <c:pt idx="539">
                  <c:v>8.3159762794925748E-30</c:v>
                </c:pt>
                <c:pt idx="540">
                  <c:v>4.2213091133514295E-30</c:v>
                </c:pt>
                <c:pt idx="541">
                  <c:v>2.1357783973952123E-30</c:v>
                </c:pt>
                <c:pt idx="542">
                  <c:v>1.077061108378671E-30</c:v>
                </c:pt>
                <c:pt idx="543">
                  <c:v>5.4137677371514842E-31</c:v>
                </c:pt>
                <c:pt idx="544">
                  <c:v>2.7122768406054108E-31</c:v>
                </c:pt>
                <c:pt idx="545">
                  <c:v>1.3543893569091088E-31</c:v>
                </c:pt>
                <c:pt idx="546">
                  <c:v>6.7410596426426202E-32</c:v>
                </c:pt>
                <c:pt idx="547">
                  <c:v>3.3441667738328621E-32</c:v>
                </c:pt>
                <c:pt idx="548">
                  <c:v>1.6535708442124528E-32</c:v>
                </c:pt>
                <c:pt idx="549">
                  <c:v>8.1495345527679551E-33</c:v>
                </c:pt>
                <c:pt idx="550">
                  <c:v>4.0032980527107778E-33</c:v>
                </c:pt>
                <c:pt idx="551">
                  <c:v>1.9600997163576487E-33</c:v>
                </c:pt>
                <c:pt idx="552">
                  <c:v>9.5656288700214354E-34</c:v>
                </c:pt>
                <c:pt idx="553">
                  <c:v>4.652903106869225E-34</c:v>
                </c:pt>
                <c:pt idx="554">
                  <c:v>2.2558468461652589E-34</c:v>
                </c:pt>
                <c:pt idx="555">
                  <c:v>1.0901100268016808E-34</c:v>
                </c:pt>
                <c:pt idx="556">
                  <c:v>5.2505666775550103E-35</c:v>
                </c:pt>
                <c:pt idx="557">
                  <c:v>2.5206766731897809E-35</c:v>
                </c:pt>
                <c:pt idx="558">
                  <c:v>1.2061552939940208E-35</c:v>
                </c:pt>
                <c:pt idx="559">
                  <c:v>5.7526033916572652E-36</c:v>
                </c:pt>
                <c:pt idx="560">
                  <c:v>2.7346437608463634E-36</c:v>
                </c:pt>
                <c:pt idx="561">
                  <c:v>1.2957231143379271E-36</c:v>
                </c:pt>
                <c:pt idx="562">
                  <c:v>6.1192581332099513E-37</c:v>
                </c:pt>
                <c:pt idx="563">
                  <c:v>2.8804508023604316E-37</c:v>
                </c:pt>
                <c:pt idx="564">
                  <c:v>1.3514415612855882E-37</c:v>
                </c:pt>
                <c:pt idx="565">
                  <c:v>6.3198853573788448E-38</c:v>
                </c:pt>
                <c:pt idx="566">
                  <c:v>2.9457524690995944E-38</c:v>
                </c:pt>
                <c:pt idx="567">
                  <c:v>1.3685429165502594E-38</c:v>
                </c:pt>
                <c:pt idx="568">
                  <c:v>6.3371751790271341E-39</c:v>
                </c:pt>
                <c:pt idx="569">
                  <c:v>2.9248804830252772E-39</c:v>
                </c:pt>
                <c:pt idx="570">
                  <c:v>1.3455370390703708E-39</c:v>
                </c:pt>
                <c:pt idx="571">
                  <c:v>6.1696185058002533E-40</c:v>
                </c:pt>
                <c:pt idx="572">
                  <c:v>2.8196557220736559E-40</c:v>
                </c:pt>
                <c:pt idx="573">
                  <c:v>1.2844256773909576E-40</c:v>
                </c:pt>
                <c:pt idx="574">
                  <c:v>5.8317244371432609E-41</c:v>
                </c:pt>
                <c:pt idx="575">
                  <c:v>2.6391260301009745E-41</c:v>
                </c:pt>
                <c:pt idx="576">
                  <c:v>1.1904149893435075E-41</c:v>
                </c:pt>
                <c:pt idx="577">
                  <c:v>5.3519465059294772E-42</c:v>
                </c:pt>
                <c:pt idx="578">
                  <c:v>2.3982820760513295E-42</c:v>
                </c:pt>
                <c:pt idx="579">
                  <c:v>1.0711835141588179E-42</c:v>
                </c:pt>
                <c:pt idx="580">
                  <c:v>4.7687287408915628E-43</c:v>
                </c:pt>
                <c:pt idx="581">
                  <c:v>2.1160039736381E-43</c:v>
                </c:pt>
                <c:pt idx="582">
                  <c:v>9.3584830755367277E-44</c:v>
                </c:pt>
                <c:pt idx="583">
                  <c:v>4.1254332092830138E-44</c:v>
                </c:pt>
                <c:pt idx="584">
                  <c:v>1.8126284073008124E-44</c:v>
                </c:pt>
                <c:pt idx="585">
                  <c:v>7.9382198796307982E-45</c:v>
                </c:pt>
                <c:pt idx="586">
                  <c:v>3.46507458476891E-45</c:v>
                </c:pt>
                <c:pt idx="587">
                  <c:v>1.5075689033638037E-45</c:v>
                </c:pt>
                <c:pt idx="588">
                  <c:v>6.5375778703399841E-46</c:v>
                </c:pt>
                <c:pt idx="589">
                  <c:v>2.8257367490625049E-46</c:v>
                </c:pt>
                <c:pt idx="590">
                  <c:v>1.2173673372848697E-46</c:v>
                </c:pt>
                <c:pt idx="591">
                  <c:v>5.2274117690150522E-47</c:v>
                </c:pt>
                <c:pt idx="592">
                  <c:v>2.2373137826954506E-47</c:v>
                </c:pt>
                <c:pt idx="593">
                  <c:v>9.5442587648911582E-48</c:v>
                </c:pt>
                <c:pt idx="594">
                  <c:v>4.0581924027131303E-48</c:v>
                </c:pt>
                <c:pt idx="595">
                  <c:v>1.7198801423129314E-48</c:v>
                </c:pt>
                <c:pt idx="596">
                  <c:v>7.2650540803123469E-49</c:v>
                </c:pt>
                <c:pt idx="597">
                  <c:v>3.0588250732159189E-49</c:v>
                </c:pt>
                <c:pt idx="598">
                  <c:v>1.2836468282312801E-49</c:v>
                </c:pt>
                <c:pt idx="599">
                  <c:v>5.3692247479748552E-50</c:v>
                </c:pt>
                <c:pt idx="600">
                  <c:v>2.2384775088532043E-50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1.8812244865368138E-78</c:v>
                </c:pt>
                <c:pt idx="1">
                  <c:v>5.5973763889045755E-78</c:v>
                </c:pt>
                <c:pt idx="2">
                  <c:v>1.6599825421606749E-77</c:v>
                </c:pt>
                <c:pt idx="3">
                  <c:v>4.9067920212948741E-77</c:v>
                </c:pt>
                <c:pt idx="4">
                  <c:v>1.4456624504673066E-76</c:v>
                </c:pt>
                <c:pt idx="5">
                  <c:v>4.245328213219791E-76</c:v>
                </c:pt>
                <c:pt idx="6">
                  <c:v>1.2425983242258902E-75</c:v>
                </c:pt>
                <c:pt idx="7">
                  <c:v>3.6251449464459843E-75</c:v>
                </c:pt>
                <c:pt idx="8">
                  <c:v>1.0541322708957092E-74</c:v>
                </c:pt>
                <c:pt idx="9">
                  <c:v>3.0552022311148408E-74</c:v>
                </c:pt>
                <c:pt idx="10">
                  <c:v>8.8259189875471529E-74</c:v>
                </c:pt>
                <c:pt idx="11">
                  <c:v>2.5412947055136983E-73</c:v>
                </c:pt>
                <c:pt idx="12">
                  <c:v>7.2933196341213258E-73</c:v>
                </c:pt>
                <c:pt idx="13">
                  <c:v>2.0862703377458007E-72</c:v>
                </c:pt>
                <c:pt idx="14">
                  <c:v>5.9482750222128277E-72</c:v>
                </c:pt>
                <c:pt idx="15">
                  <c:v>1.6903888431892952E-71</c:v>
                </c:pt>
                <c:pt idx="16">
                  <c:v>4.7880349928873004E-71</c:v>
                </c:pt>
                <c:pt idx="17">
                  <c:v>1.3517710290721515E-70</c:v>
                </c:pt>
                <c:pt idx="18">
                  <c:v>3.8038560531954197E-70</c:v>
                </c:pt>
                <c:pt idx="19">
                  <c:v>1.0668912022291559E-69</c:v>
                </c:pt>
                <c:pt idx="20">
                  <c:v>2.9825745965875173E-69</c:v>
                </c:pt>
                <c:pt idx="21">
                  <c:v>8.3107001993436962E-69</c:v>
                </c:pt>
                <c:pt idx="22">
                  <c:v>2.3081234734806091E-68</c:v>
                </c:pt>
                <c:pt idx="23">
                  <c:v>6.3893338387457961E-68</c:v>
                </c:pt>
                <c:pt idx="24">
                  <c:v>1.7628982374593161E-67</c:v>
                </c:pt>
                <c:pt idx="25">
                  <c:v>4.8481274406118797E-67</c:v>
                </c:pt>
                <c:pt idx="26">
                  <c:v>1.3289111090117183E-66</c:v>
                </c:pt>
                <c:pt idx="27">
                  <c:v>3.6307216678627359E-66</c:v>
                </c:pt>
                <c:pt idx="28">
                  <c:v>9.8870129462338781E-66</c:v>
                </c:pt>
                <c:pt idx="29">
                  <c:v>2.6835665461957391E-65</c:v>
                </c:pt>
                <c:pt idx="30">
                  <c:v>7.2599688333987278E-65</c:v>
                </c:pt>
                <c:pt idx="31">
                  <c:v>1.9576374474672002E-64</c:v>
                </c:pt>
                <c:pt idx="32">
                  <c:v>5.2614432728512984E-64</c:v>
                </c:pt>
                <c:pt idx="33">
                  <c:v>1.4094596302108212E-63</c:v>
                </c:pt>
                <c:pt idx="34">
                  <c:v>3.7633578020691767E-63</c:v>
                </c:pt>
                <c:pt idx="35">
                  <c:v>1.001551996887162E-62</c:v>
                </c:pt>
                <c:pt idx="36">
                  <c:v>2.6567250584698672E-62</c:v>
                </c:pt>
                <c:pt idx="37">
                  <c:v>7.0241672461648615E-62</c:v>
                </c:pt>
                <c:pt idx="38">
                  <c:v>1.8510501954434577E-61</c:v>
                </c:pt>
                <c:pt idx="39">
                  <c:v>4.8620191897547069E-61</c:v>
                </c:pt>
                <c:pt idx="40">
                  <c:v>1.2728882046540967E-60</c:v>
                </c:pt>
                <c:pt idx="41">
                  <c:v>3.32153609428122E-60</c:v>
                </c:pt>
                <c:pt idx="42">
                  <c:v>8.6389868096570681E-60</c:v>
                </c:pt>
                <c:pt idx="43">
                  <c:v>2.2395551741686686E-59</c:v>
                </c:pt>
                <c:pt idx="44">
                  <c:v>5.7867649499146938E-59</c:v>
                </c:pt>
                <c:pt idx="45">
                  <c:v>1.4903389056502881E-58</c:v>
                </c:pt>
                <c:pt idx="46">
                  <c:v>3.8256863047849876E-58</c:v>
                </c:pt>
                <c:pt idx="47">
                  <c:v>9.7883343191152205E-58</c:v>
                </c:pt>
                <c:pt idx="48">
                  <c:v>2.4962228410675644E-57</c:v>
                </c:pt>
                <c:pt idx="49">
                  <c:v>6.3450205351657632E-57</c:v>
                </c:pt>
                <c:pt idx="50">
                  <c:v>1.6075253557709811E-56</c:v>
                </c:pt>
                <c:pt idx="51">
                  <c:v>4.0593617234310926E-56</c:v>
                </c:pt>
                <c:pt idx="52">
                  <c:v>1.0217221144710868E-55</c:v>
                </c:pt>
                <c:pt idx="53">
                  <c:v>2.563202720003253E-55</c:v>
                </c:pt>
                <c:pt idx="54">
                  <c:v>6.4092651360351243E-55</c:v>
                </c:pt>
                <c:pt idx="55">
                  <c:v>1.5973814645824714E-54</c:v>
                </c:pt>
                <c:pt idx="56">
                  <c:v>3.9681142185502638E-54</c:v>
                </c:pt>
                <c:pt idx="57">
                  <c:v>9.8250508953943406E-54</c:v>
                </c:pt>
                <c:pt idx="58">
                  <c:v>2.4247142999099253E-53</c:v>
                </c:pt>
                <c:pt idx="59">
                  <c:v>5.964327182912222E-53</c:v>
                </c:pt>
                <c:pt idx="60">
                  <c:v>1.4623033186966372E-52</c:v>
                </c:pt>
                <c:pt idx="61">
                  <c:v>3.573457263250577E-52</c:v>
                </c:pt>
                <c:pt idx="62">
                  <c:v>8.7039189859909141E-52</c:v>
                </c:pt>
                <c:pt idx="63">
                  <c:v>2.1130813075575569E-51</c:v>
                </c:pt>
                <c:pt idx="64">
                  <c:v>5.1131990205839915E-51</c:v>
                </c:pt>
                <c:pt idx="65">
                  <c:v>1.2332306404236258E-50</c:v>
                </c:pt>
                <c:pt idx="66">
                  <c:v>2.9646336695795404E-50</c:v>
                </c:pt>
                <c:pt idx="67">
                  <c:v>7.1035082200695048E-50</c:v>
                </c:pt>
                <c:pt idx="68">
                  <c:v>1.6964843542385604E-49</c:v>
                </c:pt>
                <c:pt idx="69">
                  <c:v>4.038331352731518E-49</c:v>
                </c:pt>
                <c:pt idx="70">
                  <c:v>9.5814042389297042E-49</c:v>
                </c:pt>
                <c:pt idx="71">
                  <c:v>2.2658517773689485E-48</c:v>
                </c:pt>
                <c:pt idx="72">
                  <c:v>5.3408324124041659E-48</c:v>
                </c:pt>
                <c:pt idx="73">
                  <c:v>1.2547624838004138E-47</c:v>
                </c:pt>
                <c:pt idx="74">
                  <c:v>2.9382532178692516E-47</c:v>
                </c:pt>
                <c:pt idx="75">
                  <c:v>6.8579140261950639E-47</c:v>
                </c:pt>
                <c:pt idx="76">
                  <c:v>1.5954014146503594E-46</c:v>
                </c:pt>
                <c:pt idx="77">
                  <c:v>3.699329621007864E-46</c:v>
                </c:pt>
                <c:pt idx="78">
                  <c:v>8.5497065291849526E-46</c:v>
                </c:pt>
                <c:pt idx="79">
                  <c:v>1.9694932927921177E-45</c:v>
                </c:pt>
                <c:pt idx="80">
                  <c:v>4.5220246478983346E-45</c:v>
                </c:pt>
                <c:pt idx="81">
                  <c:v>1.0348715907930681E-44</c:v>
                </c:pt>
                <c:pt idx="82">
                  <c:v>2.3605604433161762E-44</c:v>
                </c:pt>
                <c:pt idx="83">
                  <c:v>5.3668431910454304E-44</c:v>
                </c:pt>
                <c:pt idx="84">
                  <c:v>1.2161798617773869E-43</c:v>
                </c:pt>
                <c:pt idx="85">
                  <c:v>2.7469568034629882E-43</c:v>
                </c:pt>
                <c:pt idx="86">
                  <c:v>6.1841636400454083E-43</c:v>
                </c:pt>
                <c:pt idx="87">
                  <c:v>1.38766692344731E-42</c:v>
                </c:pt>
                <c:pt idx="88">
                  <c:v>3.1035919783863648E-42</c:v>
                </c:pt>
                <c:pt idx="89">
                  <c:v>6.9186143855198041E-42</c:v>
                </c:pt>
                <c:pt idx="90">
                  <c:v>1.5372650410070686E-41</c:v>
                </c:pt>
                <c:pt idx="91">
                  <c:v>3.4045012430875404E-41</c:v>
                </c:pt>
                <c:pt idx="92">
                  <c:v>7.5150757726467143E-41</c:v>
                </c:pt>
                <c:pt idx="93">
                  <c:v>1.65343966246395E-40</c:v>
                </c:pt>
                <c:pt idx="94">
                  <c:v>3.625922015114226E-40</c:v>
                </c:pt>
                <c:pt idx="95">
                  <c:v>7.9254455735776399E-40</c:v>
                </c:pt>
                <c:pt idx="96">
                  <c:v>1.7266489035385519E-39</c:v>
                </c:pt>
                <c:pt idx="97">
                  <c:v>3.7493804203544261E-39</c:v>
                </c:pt>
                <c:pt idx="98">
                  <c:v>8.1150294024803638E-39</c:v>
                </c:pt>
                <c:pt idx="99">
                  <c:v>1.7506358141089251E-38</c:v>
                </c:pt>
                <c:pt idx="100">
                  <c:v>3.7642342399573278E-38</c:v>
                </c:pt>
                <c:pt idx="101">
                  <c:v>8.0673814705185485E-38</c:v>
                </c:pt>
                <c:pt idx="102">
                  <c:v>1.7233110248776107E-37</c:v>
                </c:pt>
                <c:pt idx="103">
                  <c:v>3.6691871189114497E-37</c:v>
                </c:pt>
                <c:pt idx="104">
                  <c:v>7.7866593317096424E-37</c:v>
                </c:pt>
                <c:pt idx="105">
                  <c:v>1.6470531337208081E-36</c:v>
                </c:pt>
                <c:pt idx="106">
                  <c:v>3.472475301045093E-36</c:v>
                </c:pt>
                <c:pt idx="107">
                  <c:v>7.2970251268280667E-36</c:v>
                </c:pt>
                <c:pt idx="108">
                  <c:v>1.5283669532876153E-35</c:v>
                </c:pt>
                <c:pt idx="109">
                  <c:v>3.1906895967785049E-35</c:v>
                </c:pt>
                <c:pt idx="110">
                  <c:v>6.6392128872404646E-35</c:v>
                </c:pt>
                <c:pt idx="111">
                  <c:v>1.3769677015767468E-34</c:v>
                </c:pt>
                <c:pt idx="112">
                  <c:v>2.8464662119105228E-34</c:v>
                </c:pt>
                <c:pt idx="113">
                  <c:v>5.8649381050790339E-34</c:v>
                </c:pt>
                <c:pt idx="114">
                  <c:v>1.2044699074273602E-33</c:v>
                </c:pt>
                <c:pt idx="115">
                  <c:v>2.4654919875456517E-33</c:v>
                </c:pt>
                <c:pt idx="116">
                  <c:v>5.0302127951539358E-33</c:v>
                </c:pt>
                <c:pt idx="117">
                  <c:v>1.022926054145723E-32</c:v>
                </c:pt>
                <c:pt idx="118">
                  <c:v>2.0733720688660746E-32</c:v>
                </c:pt>
                <c:pt idx="119">
                  <c:v>4.1887589397311665E-32</c:v>
                </c:pt>
                <c:pt idx="120">
                  <c:v>8.4346800325089315E-32</c:v>
                </c:pt>
                <c:pt idx="121">
                  <c:v>1.6928831320273552E-31</c:v>
                </c:pt>
                <c:pt idx="122">
                  <c:v>3.3865731719317252E-31</c:v>
                </c:pt>
                <c:pt idx="123">
                  <c:v>6.7525696149710129E-31</c:v>
                </c:pt>
                <c:pt idx="124">
                  <c:v>1.3420008701272291E-30</c:v>
                </c:pt>
                <c:pt idx="125">
                  <c:v>2.6583468502866514E-30</c:v>
                </c:pt>
                <c:pt idx="126">
                  <c:v>5.248625834707495E-30</c:v>
                </c:pt>
                <c:pt idx="127">
                  <c:v>1.0328914986559333E-29</c:v>
                </c:pt>
                <c:pt idx="128">
                  <c:v>2.0259975353677544E-29</c:v>
                </c:pt>
                <c:pt idx="129">
                  <c:v>3.9609398114722659E-29</c:v>
                </c:pt>
                <c:pt idx="130">
                  <c:v>7.7184961912123223E-29</c:v>
                </c:pt>
                <c:pt idx="131">
                  <c:v>1.4991402545450697E-28</c:v>
                </c:pt>
                <c:pt idx="132">
                  <c:v>2.9021974636744642E-28</c:v>
                </c:pt>
                <c:pt idx="133">
                  <c:v>5.5999838071740404E-28</c:v>
                </c:pt>
                <c:pt idx="134">
                  <c:v>1.0770148832077154E-27</c:v>
                </c:pt>
                <c:pt idx="135">
                  <c:v>2.064580205195375E-27</c:v>
                </c:pt>
                <c:pt idx="136">
                  <c:v>3.9447268303813892E-27</c:v>
                </c:pt>
                <c:pt idx="137">
                  <c:v>7.5123744945666586E-27</c:v>
                </c:pt>
                <c:pt idx="138">
                  <c:v>1.4259774104453435E-26</c:v>
                </c:pt>
                <c:pt idx="139">
                  <c:v>2.6978834409778547E-26</c:v>
                </c:pt>
                <c:pt idx="140">
                  <c:v>5.0875517517242267E-26</c:v>
                </c:pt>
                <c:pt idx="141">
                  <c:v>9.562459704902243E-26</c:v>
                </c:pt>
                <c:pt idx="142">
                  <c:v>1.7914534050824181E-25</c:v>
                </c:pt>
                <c:pt idx="143">
                  <c:v>3.3451572361923532E-25</c:v>
                </c:pt>
                <c:pt idx="144">
                  <c:v>6.2259076759577542E-25</c:v>
                </c:pt>
                <c:pt idx="145">
                  <c:v>1.1549520043808885E-24</c:v>
                </c:pt>
                <c:pt idx="146">
                  <c:v>2.1355036506955551E-24</c:v>
                </c:pt>
                <c:pt idx="147">
                  <c:v>3.9356078680760939E-24</c:v>
                </c:pt>
                <c:pt idx="148">
                  <c:v>7.2293365438938112E-24</c:v>
                </c:pt>
                <c:pt idx="149">
                  <c:v>1.3236104459083299E-23</c:v>
                </c:pt>
                <c:pt idx="150">
                  <c:v>2.4154444261023168E-23</c:v>
                </c:pt>
                <c:pt idx="151">
                  <c:v>4.3934838499057401E-23</c:v>
                </c:pt>
                <c:pt idx="152">
                  <c:v>7.965189992998809E-23</c:v>
                </c:pt>
                <c:pt idx="153">
                  <c:v>1.4393233309963557E-22</c:v>
                </c:pt>
                <c:pt idx="154">
                  <c:v>2.59236238744672E-22</c:v>
                </c:pt>
                <c:pt idx="155">
                  <c:v>4.6538049661587135E-22</c:v>
                </c:pt>
                <c:pt idx="156">
                  <c:v>8.3271380849815796E-22</c:v>
                </c:pt>
                <c:pt idx="157">
                  <c:v>1.4851094950482342E-21</c:v>
                </c:pt>
                <c:pt idx="158">
                  <c:v>2.6399536607453667E-21</c:v>
                </c:pt>
                <c:pt idx="159">
                  <c:v>4.6774510726505526E-21</c:v>
                </c:pt>
                <c:pt idx="160">
                  <c:v>8.2603285906661445E-21</c:v>
                </c:pt>
                <c:pt idx="161">
                  <c:v>1.4539869698169781E-20</c:v>
                </c:pt>
                <c:pt idx="162">
                  <c:v>2.5509316725969441E-20</c:v>
                </c:pt>
                <c:pt idx="163">
                  <c:v>4.4607949276867068E-20</c:v>
                </c:pt>
                <c:pt idx="164">
                  <c:v>7.7750074004807192E-20</c:v>
                </c:pt>
                <c:pt idx="165">
                  <c:v>1.3507173689936382E-19</c:v>
                </c:pt>
                <c:pt idx="166">
                  <c:v>2.338854895383149E-19</c:v>
                </c:pt>
                <c:pt idx="167">
                  <c:v>4.0366137328570409E-19</c:v>
                </c:pt>
                <c:pt idx="168">
                  <c:v>6.9439443034414581E-19</c:v>
                </c:pt>
                <c:pt idx="169">
                  <c:v>1.190612354619032E-18</c:v>
                </c:pt>
                <c:pt idx="170">
                  <c:v>2.034743460846489E-18</c:v>
                </c:pt>
                <c:pt idx="171">
                  <c:v>3.4659640896923075E-18</c:v>
                </c:pt>
                <c:pt idx="172">
                  <c:v>5.8845543272402122E-18</c:v>
                </c:pt>
                <c:pt idx="173">
                  <c:v>9.9581397158127279E-18</c:v>
                </c:pt>
                <c:pt idx="174">
                  <c:v>1.6796468294313186E-17</c:v>
                </c:pt>
                <c:pt idx="175">
                  <c:v>2.8237929808202652E-17</c:v>
                </c:pt>
                <c:pt idx="176">
                  <c:v>4.7317615932137738E-17</c:v>
                </c:pt>
                <c:pt idx="177">
                  <c:v>7.9029271029268369E-17</c:v>
                </c:pt>
                <c:pt idx="178">
                  <c:v>1.3156131864402913E-16</c:v>
                </c:pt>
                <c:pt idx="179">
                  <c:v>2.1829489535148203E-16</c:v>
                </c:pt>
                <c:pt idx="180">
                  <c:v>3.6102232874699224E-16</c:v>
                </c:pt>
                <c:pt idx="181">
                  <c:v>5.9511331464333746E-16</c:v>
                </c:pt>
                <c:pt idx="182">
                  <c:v>9.7777829245627955E-16</c:v>
                </c:pt>
                <c:pt idx="183">
                  <c:v>1.6012392838878762E-15</c:v>
                </c:pt>
                <c:pt idx="184">
                  <c:v>2.6136486289019041E-15</c:v>
                </c:pt>
                <c:pt idx="185">
                  <c:v>4.252196132894314E-15</c:v>
                </c:pt>
                <c:pt idx="186">
                  <c:v>6.8953210993480869E-15</c:v>
                </c:pt>
                <c:pt idx="187">
                  <c:v>1.114476262120395E-14</c:v>
                </c:pt>
                <c:pt idx="188">
                  <c:v>1.7954043405992783E-14</c:v>
                </c:pt>
                <c:pt idx="189">
                  <c:v>2.8828950976178567E-14</c:v>
                </c:pt>
                <c:pt idx="190">
                  <c:v>4.6139249826603585E-14</c:v>
                </c:pt>
                <c:pt idx="191">
                  <c:v>7.3601614197861874E-14</c:v>
                </c:pt>
                <c:pt idx="192">
                  <c:v>1.1702516710285769E-13</c:v>
                </c:pt>
                <c:pt idx="193">
                  <c:v>1.8545831998888148E-13</c:v>
                </c:pt>
                <c:pt idx="194">
                  <c:v>2.929466212379077E-13</c:v>
                </c:pt>
                <c:pt idx="195">
                  <c:v>4.612175091484963E-13</c:v>
                </c:pt>
                <c:pt idx="196">
                  <c:v>7.2376603616145071E-13</c:v>
                </c:pt>
                <c:pt idx="197">
                  <c:v>1.1320503237653437E-12</c:v>
                </c:pt>
                <c:pt idx="198">
                  <c:v>1.7648523917519114E-12</c:v>
                </c:pt>
                <c:pt idx="199">
                  <c:v>2.7423707181645661E-12</c:v>
                </c:pt>
                <c:pt idx="200">
                  <c:v>4.247359865147695E-12</c:v>
                </c:pt>
                <c:pt idx="201">
                  <c:v>6.5567266066041633E-12</c:v>
                </c:pt>
                <c:pt idx="202">
                  <c:v>1.0088583957780576E-11</c:v>
                </c:pt>
                <c:pt idx="203">
                  <c:v>1.5472071736450234E-11</c:v>
                </c:pt>
                <c:pt idx="204">
                  <c:v>2.365058288960424E-11</c:v>
                </c:pt>
                <c:pt idx="205">
                  <c:v>3.6033823572857245E-11</c:v>
                </c:pt>
                <c:pt idx="206">
                  <c:v>5.4720992722030819E-11</c:v>
                </c:pt>
                <c:pt idx="207">
                  <c:v>8.2827148076767448E-11</c:v>
                </c:pt>
                <c:pt idx="208">
                  <c:v>1.2495872027677813E-10</c:v>
                </c:pt>
                <c:pt idx="209">
                  <c:v>1.87903794599246E-10</c:v>
                </c:pt>
                <c:pt idx="210">
                  <c:v>2.8163047830652932E-10</c:v>
                </c:pt>
                <c:pt idx="211">
                  <c:v>4.2072553917243313E-10</c:v>
                </c:pt>
                <c:pt idx="212">
                  <c:v>6.2645981689050157E-10</c:v>
                </c:pt>
                <c:pt idx="213">
                  <c:v>9.2974249933308853E-10</c:v>
                </c:pt>
                <c:pt idx="214">
                  <c:v>1.3753311143284366E-9</c:v>
                </c:pt>
                <c:pt idx="215">
                  <c:v>2.0278086611551648E-9</c:v>
                </c:pt>
                <c:pt idx="216">
                  <c:v>2.9800379846038152E-9</c:v>
                </c:pt>
                <c:pt idx="217">
                  <c:v>4.3650753662847806E-9</c:v>
                </c:pt>
                <c:pt idx="218">
                  <c:v>6.3728957457120637E-9</c:v>
                </c:pt>
                <c:pt idx="219">
                  <c:v>9.2737845468544199E-9</c:v>
                </c:pt>
                <c:pt idx="220">
                  <c:v>1.3450929938451512E-8</c:v>
                </c:pt>
                <c:pt idx="221">
                  <c:v>1.9445662323534229E-8</c:v>
                </c:pt>
                <c:pt idx="222">
                  <c:v>2.8020010251696213E-8</c:v>
                </c:pt>
                <c:pt idx="223">
                  <c:v>4.0242871362668082E-8</c:v>
                </c:pt>
                <c:pt idx="224">
                  <c:v>5.7608259159099365E-8</c:v>
                </c:pt>
                <c:pt idx="225">
                  <c:v>8.2196942544816349E-8</c:v>
                </c:pt>
                <c:pt idx="226">
                  <c:v>1.1689655057159978E-7</c:v>
                </c:pt>
                <c:pt idx="227">
                  <c:v>1.6570013000826596E-7</c:v>
                </c:pt>
                <c:pt idx="228">
                  <c:v>2.3410954610559236E-7</c:v>
                </c:pt>
                <c:pt idx="229">
                  <c:v>3.2967841789858205E-7</c:v>
                </c:pt>
                <c:pt idx="230">
                  <c:v>4.627399895521372E-7</c:v>
                </c:pt>
                <c:pt idx="231">
                  <c:v>6.4737909049071234E-7</c:v>
                </c:pt>
                <c:pt idx="232">
                  <c:v>9.0272490550737155E-7</c:v>
                </c:pt>
                <c:pt idx="233">
                  <c:v>1.2546636085007747E-6</c:v>
                </c:pt>
                <c:pt idx="234">
                  <c:v>1.7380981571296303E-6</c:v>
                </c:pt>
                <c:pt idx="235">
                  <c:v>2.3999180790033142E-6</c:v>
                </c:pt>
                <c:pt idx="236">
                  <c:v>3.3028865483769001E-6</c:v>
                </c:pt>
                <c:pt idx="237">
                  <c:v>4.5307074013059065E-6</c:v>
                </c:pt>
                <c:pt idx="238">
                  <c:v>6.1946032492522424E-6</c:v>
                </c:pt>
                <c:pt idx="239">
                  <c:v>8.4418201770730465E-6</c:v>
                </c:pt>
                <c:pt idx="240">
                  <c:v>1.1466577700385969E-5</c:v>
                </c:pt>
                <c:pt idx="241">
                  <c:v>1.5524108177215249E-5</c:v>
                </c:pt>
                <c:pt idx="242">
                  <c:v>2.094858161568257E-5</c:v>
                </c:pt>
                <c:pt idx="243">
                  <c:v>2.8175894113092403E-5</c:v>
                </c:pt>
                <c:pt idx="244">
                  <c:v>3.7772515713926333E-5</c:v>
                </c:pt>
                <c:pt idx="245">
                  <c:v>5.0471851337830891E-5</c:v>
                </c:pt>
                <c:pt idx="246">
                  <c:v>6.7219871901307943E-5</c:v>
                </c:pt>
                <c:pt idx="247">
                  <c:v>8.9232127246385279E-5</c:v>
                </c:pt>
                <c:pt idx="248">
                  <c:v>1.180646633333294E-4</c:v>
                </c:pt>
                <c:pt idx="249">
                  <c:v>1.557018383556463E-4</c:v>
                </c:pt>
                <c:pt idx="250">
                  <c:v>2.0466457036663315E-4</c:v>
                </c:pt>
                <c:pt idx="251">
                  <c:v>2.681431559950039E-4</c:v>
                </c:pt>
                <c:pt idx="252">
                  <c:v>3.5015947767994042E-4</c:v>
                </c:pt>
                <c:pt idx="253">
                  <c:v>4.5576416531627792E-4</c:v>
                </c:pt>
                <c:pt idx="254">
                  <c:v>5.9127509425670275E-4</c:v>
                </c:pt>
                <c:pt idx="255">
                  <c:v>7.6456447873552943E-4</c:v>
                </c:pt>
                <c:pt idx="256">
                  <c:v>9.8540274732539538E-4</c:v>
                </c:pt>
                <c:pt idx="257">
                  <c:v>1.2658683488321926E-3</c:v>
                </c:pt>
                <c:pt idx="258">
                  <c:v>1.6208336113020692E-3</c:v>
                </c:pt>
                <c:pt idx="259">
                  <c:v>2.0685377343422962E-3</c:v>
                </c:pt>
                <c:pt idx="260">
                  <c:v>2.631258899033713E-3</c:v>
                </c:pt>
                <c:pt idx="261">
                  <c:v>3.3360982846927373E-3</c:v>
                </c:pt>
                <c:pt idx="262">
                  <c:v>4.2158894330139212E-3</c:v>
                </c:pt>
                <c:pt idx="263">
                  <c:v>5.3102468332845987E-3</c:v>
                </c:pt>
                <c:pt idx="264">
                  <c:v>6.6667677432984442E-3</c:v>
                </c:pt>
                <c:pt idx="265">
                  <c:v>8.3424010262513181E-3</c:v>
                </c:pt>
                <c:pt idx="266">
                  <c:v>1.0404996082126264E-2</c:v>
                </c:pt>
                <c:pt idx="267">
                  <c:v>1.2935043684549435E-2</c:v>
                </c:pt>
                <c:pt idx="268">
                  <c:v>1.6027618597152227E-2</c:v>
                </c:pt>
                <c:pt idx="269">
                  <c:v>1.9794531131505349E-2</c:v>
                </c:pt>
                <c:pt idx="270">
                  <c:v>2.4366691219053171E-2</c:v>
                </c:pt>
                <c:pt idx="271">
                  <c:v>2.9896684004163721E-2</c:v>
                </c:pt>
                <c:pt idx="272">
                  <c:v>3.6561550340746596E-2</c:v>
                </c:pt>
                <c:pt idx="273">
                  <c:v>4.4565758823859568E-2</c:v>
                </c:pt>
                <c:pt idx="274">
                  <c:v>5.4144348068509693E-2</c:v>
                </c:pt>
                <c:pt idx="275">
                  <c:v>6.5566208853930733E-2</c:v>
                </c:pt>
                <c:pt idx="276">
                  <c:v>7.9137465514264829E-2</c:v>
                </c:pt>
                <c:pt idx="277">
                  <c:v>9.5204904652111427E-2</c:v>
                </c:pt>
                <c:pt idx="278">
                  <c:v>0.11415938703189205</c:v>
                </c:pt>
                <c:pt idx="279">
                  <c:v>0.13643916554972796</c:v>
                </c:pt>
                <c:pt idx="280">
                  <c:v>0.16253301876990636</c:v>
                </c:pt>
                <c:pt idx="281">
                  <c:v>0.19298309598320421</c:v>
                </c:pt>
                <c:pt idx="282">
                  <c:v>0.2283873565062422</c:v>
                </c:pt>
                <c:pt idx="283">
                  <c:v>0.26940147347504123</c:v>
                </c:pt>
                <c:pt idx="284">
                  <c:v>0.31674006125022292</c:v>
                </c:pt>
                <c:pt idx="285">
                  <c:v>0.37117707634805008</c:v>
                </c:pt>
                <c:pt idx="286">
                  <c:v>0.43354523518889704</c:v>
                </c:pt>
                <c:pt idx="287">
                  <c:v>0.50473428860669678</c:v>
                </c:pt>
                <c:pt idx="288">
                  <c:v>0.58568799365338475</c:v>
                </c:pt>
                <c:pt idx="289">
                  <c:v>0.67739962844854051</c:v>
                </c:pt>
                <c:pt idx="290">
                  <c:v>0.78090590627146739</c:v>
                </c:pt>
                <c:pt idx="291">
                  <c:v>0.89727916129904606</c:v>
                </c:pt>
                <c:pt idx="292">
                  <c:v>1.0276177008053928</c:v>
                </c:pt>
                <c:pt idx="293">
                  <c:v>1.1730342474862228</c:v>
                </c:pt>
                <c:pt idx="294">
                  <c:v>1.3346424309782159</c:v>
                </c:pt>
                <c:pt idx="295">
                  <c:v>1.5135413294568434</c:v>
                </c:pt>
                <c:pt idx="296">
                  <c:v>1.7107981100282887</c:v>
                </c:pt>
                <c:pt idx="297">
                  <c:v>1.9274288698860529</c:v>
                </c:pt>
                <c:pt idx="298">
                  <c:v>2.1643778379238676</c:v>
                </c:pt>
                <c:pt idx="299">
                  <c:v>2.4224951574156575</c:v>
                </c:pt>
                <c:pt idx="300">
                  <c:v>2.7025135332886148</c:v>
                </c:pt>
                <c:pt idx="301">
                  <c:v>3.0050240902294383</c:v>
                </c:pt>
                <c:pt idx="302">
                  <c:v>3.3304518489288131</c:v>
                </c:pt>
                <c:pt idx="303">
                  <c:v>3.6790312846778459</c:v>
                </c:pt>
                <c:pt idx="304">
                  <c:v>4.050782483288863</c:v>
                </c:pt>
                <c:pt idx="305">
                  <c:v>4.445488451464457</c:v>
                </c:pt>
                <c:pt idx="306">
                  <c:v>4.8626741701817346</c:v>
                </c:pt>
                <c:pt idx="307">
                  <c:v>5.3015879981972152</c:v>
                </c:pt>
                <c:pt idx="308">
                  <c:v>5.7611860364995007</c:v>
                </c:pt>
                <c:pt idx="309">
                  <c:v>6.2401200519863442</c:v>
                </c:pt>
                <c:pt idx="310">
                  <c:v>6.7367295284575164</c:v>
                </c:pt>
                <c:pt idx="311">
                  <c:v>7.2490383647004402</c:v>
                </c:pt>
                <c:pt idx="312">
                  <c:v>7.7747566727614341</c:v>
                </c:pt>
                <c:pt idx="313">
                  <c:v>8.3112880449139102</c:v>
                </c:pt>
                <c:pt idx="314">
                  <c:v>8.8557425566398997</c:v>
                </c:pt>
                <c:pt idx="315">
                  <c:v>9.4049556566907153</c:v>
                </c:pt>
                <c:pt idx="316">
                  <c:v>9.9555129666513302</c:v>
                </c:pt>
                <c:pt idx="317">
                  <c:v>10.503780874286852</c:v>
                </c:pt>
                <c:pt idx="318">
                  <c:v>11.045942660849583</c:v>
                </c:pt>
                <c:pt idx="319">
                  <c:v>11.578039756609847</c:v>
                </c:pt>
                <c:pt idx="320">
                  <c:v>12.096017575278221</c:v>
                </c:pt>
                <c:pt idx="321">
                  <c:v>12.595775241096808</c:v>
                </c:pt>
                <c:pt idx="322">
                  <c:v>13.073218397289825</c:v>
                </c:pt>
                <c:pt idx="323">
                  <c:v>13.524314174504971</c:v>
                </c:pt>
                <c:pt idx="324">
                  <c:v>13.945147308086408</c:v>
                </c:pt>
                <c:pt idx="325">
                  <c:v>14.331976326139337</c:v>
                </c:pt>
                <c:pt idx="326">
                  <c:v>14.681288689813465</c:v>
                </c:pt>
                <c:pt idx="327">
                  <c:v>14.989853754903166</c:v>
                </c:pt>
                <c:pt idx="328">
                  <c:v>15.254772441245313</c:v>
                </c:pt>
                <c:pt idx="329">
                  <c:v>15.473522543708125</c:v>
                </c:pt>
                <c:pt idx="330">
                  <c:v>15.643998695206299</c:v>
                </c:pt>
                <c:pt idx="331">
                  <c:v>15.764546096604795</c:v>
                </c:pt>
                <c:pt idx="332">
                  <c:v>15.83398725790399</c:v>
                </c:pt>
                <c:pt idx="333">
                  <c:v>15.851641146418851</c:v>
                </c:pt>
                <c:pt idx="334">
                  <c:v>15.817334306490922</c:v>
                </c:pt>
                <c:pt idx="335">
                  <c:v>15.731403696825062</c:v>
                </c:pt>
                <c:pt idx="336">
                  <c:v>15.594691180545762</c:v>
                </c:pt>
                <c:pt idx="337">
                  <c:v>15.40852979397329</c:v>
                </c:pt>
                <c:pt idx="338">
                  <c:v>15.174722107328225</c:v>
                </c:pt>
                <c:pt idx="339">
                  <c:v>14.895511168594592</c:v>
                </c:pt>
                <c:pt idx="340">
                  <c:v>14.573544685500156</c:v>
                </c:pt>
                <c:pt idx="341">
                  <c:v>14.211833245301035</c:v>
                </c:pt>
                <c:pt idx="342">
                  <c:v>13.813703493865077</c:v>
                </c:pt>
                <c:pt idx="343">
                  <c:v>13.382747291399317</c:v>
                </c:pt>
                <c:pt idx="344">
                  <c:v>12.922767929326739</c:v>
                </c:pt>
                <c:pt idx="345">
                  <c:v>12.43772453077697</c:v>
                </c:pt>
                <c:pt idx="346">
                  <c:v>11.931675764759214</c:v>
                </c:pt>
                <c:pt idx="347">
                  <c:v>11.408723982631926</c:v>
                </c:pt>
                <c:pt idx="348">
                  <c:v>10.872960836149467</c:v>
                </c:pt>
                <c:pt idx="349">
                  <c:v>10.328415361851324</c:v>
                </c:pt>
                <c:pt idx="350">
                  <c:v>9.7790054197717851</c:v>
                </c:pt>
                <c:pt idx="351">
                  <c:v>9.2284932592397286</c:v>
                </c:pt>
                <c:pt idx="352">
                  <c:v>8.6804458550626702</c:v>
                </c:pt>
                <c:pt idx="353">
                  <c:v>8.1382005178913168</c:v>
                </c:pt>
                <c:pt idx="354">
                  <c:v>7.6048361377910636</c:v>
                </c:pt>
                <c:pt idx="355">
                  <c:v>7.0831502741874379</c:v>
                </c:pt>
                <c:pt idx="356">
                  <c:v>6.5756421627767407</c:v>
                </c:pt>
                <c:pt idx="357">
                  <c:v>6.0845015745589919</c:v>
                </c:pt>
                <c:pt idx="358">
                  <c:v>5.611603337108062</c:v>
                </c:pt>
                <c:pt idx="359">
                  <c:v>5.158507216625396</c:v>
                </c:pt>
                <c:pt idx="360">
                  <c:v>4.7264627632214253</c:v>
                </c:pt>
                <c:pt idx="361">
                  <c:v>4.3164186429655507</c:v>
                </c:pt>
                <c:pt idx="362">
                  <c:v>3.9290359194514992</c:v>
                </c:pt>
                <c:pt idx="363">
                  <c:v>3.5647047051131833</c:v>
                </c:pt>
                <c:pt idx="364">
                  <c:v>3.223563578124538</c:v>
                </c:pt>
                <c:pt idx="365">
                  <c:v>2.9055211536070131</c:v>
                </c:pt>
                <c:pt idx="366">
                  <c:v>2.6102792063419504</c:v>
                </c:pt>
                <c:pt idx="367">
                  <c:v>2.3373567653017675</c:v>
                </c:pt>
                <c:pt idx="368">
                  <c:v>2.0861146352713593</c:v>
                </c:pt>
                <c:pt idx="369">
                  <c:v>1.8557798460784167</c:v>
                </c:pt>
                <c:pt idx="370">
                  <c:v>1.6454695828774359</c:v>
                </c:pt>
                <c:pt idx="371">
                  <c:v>1.4542142094538266</c:v>
                </c:pt>
                <c:pt idx="372">
                  <c:v>1.280979058290588</c:v>
                </c:pt>
                <c:pt idx="373">
                  <c:v>1.1246847241771436</c:v>
                </c:pt>
                <c:pt idx="374">
                  <c:v>0.98422566053829652</c:v>
                </c:pt>
                <c:pt idx="375">
                  <c:v>0.85848693772426432</c:v>
                </c:pt>
                <c:pt idx="376">
                  <c:v>0.74635907892013087</c:v>
                </c:pt>
                <c:pt idx="377">
                  <c:v>0.64675094091481444</c:v>
                </c:pt>
                <c:pt idx="378">
                  <c:v>0.5586006529388311</c:v>
                </c:pt>
                <c:pt idx="379">
                  <c:v>0.4808846665711019</c:v>
                </c:pt>
                <c:pt idx="380">
                  <c:v>0.4126250030080319</c:v>
                </c:pt>
                <c:pt idx="381">
                  <c:v>0.35289481076917428</c:v>
                </c:pt>
                <c:pt idx="382">
                  <c:v>0.30082236728528799</c:v>
                </c:pt>
                <c:pt idx="383">
                  <c:v>0.25559367212785977</c:v>
                </c:pt>
                <c:pt idx="384">
                  <c:v>0.21645378834730372</c:v>
                </c:pt>
                <c:pt idx="385">
                  <c:v>0.18270709204294824</c:v>
                </c:pt>
                <c:pt idx="386">
                  <c:v>0.15371658954582695</c:v>
                </c:pt>
                <c:pt idx="387">
                  <c:v>0.12890245712723114</c:v>
                </c:pt>
                <c:pt idx="388">
                  <c:v>0.1077399506060195</c:v>
                </c:pt>
                <c:pt idx="389">
                  <c:v>8.9756822355491012E-2</c:v>
                </c:pt>
                <c:pt idx="390">
                  <c:v>7.453037157025498E-2</c:v>
                </c:pt>
                <c:pt idx="391">
                  <c:v>6.1684240891088746E-2</c:v>
                </c:pt>
                <c:pt idx="392">
                  <c:v>5.0885059100565205E-2</c:v>
                </c:pt>
                <c:pt idx="393">
                  <c:v>4.183901606994761E-2</c:v>
                </c:pt>
                <c:pt idx="394">
                  <c:v>3.4288442838341052E-2</c:v>
                </c:pt>
                <c:pt idx="395">
                  <c:v>2.8008456959744837E-2</c:v>
                </c:pt>
                <c:pt idx="396">
                  <c:v>2.2803721306031685E-2</c:v>
                </c:pt>
                <c:pt idx="397">
                  <c:v>1.8505353540991955E-2</c:v>
                </c:pt>
                <c:pt idx="398">
                  <c:v>1.4968013603927214E-2</c:v>
                </c:pt>
                <c:pt idx="399">
                  <c:v>1.2067187821867631E-2</c:v>
                </c:pt>
                <c:pt idx="400">
                  <c:v>9.6966807280572959E-3</c:v>
                </c:pt>
                <c:pt idx="401">
                  <c:v>7.7663192804701799E-3</c:v>
                </c:pt>
                <c:pt idx="402">
                  <c:v>6.1998688970836009E-3</c:v>
                </c:pt>
                <c:pt idx="403">
                  <c:v>4.9331564826639107E-3</c:v>
                </c:pt>
                <c:pt idx="404">
                  <c:v>3.9123923242637901E-3</c:v>
                </c:pt>
                <c:pt idx="405">
                  <c:v>3.0926802808595054E-3</c:v>
                </c:pt>
                <c:pt idx="406">
                  <c:v>2.4367039817771519E-3</c:v>
                </c:pt>
                <c:pt idx="407">
                  <c:v>1.9135756734506809E-3</c:v>
                </c:pt>
                <c:pt idx="408">
                  <c:v>1.4978338127602782E-3</c:v>
                </c:pt>
                <c:pt idx="409">
                  <c:v>1.1685754008834036E-3</c:v>
                </c:pt>
                <c:pt idx="410">
                  <c:v>9.087092946521724E-4</c:v>
                </c:pt>
                <c:pt idx="411">
                  <c:v>7.043172434332088E-4</c:v>
                </c:pt>
                <c:pt idx="412">
                  <c:v>5.4411010644260581E-4</c:v>
                </c:pt>
                <c:pt idx="413">
                  <c:v>4.1896754778866628E-4</c:v>
                </c:pt>
                <c:pt idx="414">
                  <c:v>3.215504322308989E-4</c:v>
                </c:pt>
                <c:pt idx="415">
                  <c:v>2.4597611119721909E-4</c:v>
                </c:pt>
                <c:pt idx="416">
                  <c:v>1.875477616479591E-4</c:v>
                </c:pt>
                <c:pt idx="417">
                  <c:v>1.4252989330488928E-4</c:v>
                </c:pt>
                <c:pt idx="418">
                  <c:v>1.0796305257855914E-4</c:v>
                </c:pt>
                <c:pt idx="419">
                  <c:v>8.1511610026743027E-5</c:v>
                </c:pt>
                <c:pt idx="420">
                  <c:v>6.1339313077742649E-5</c:v>
                </c:pt>
                <c:pt idx="421">
                  <c:v>4.6008011743131665E-5</c:v>
                </c:pt>
                <c:pt idx="422">
                  <c:v>3.4395620090053759E-5</c:v>
                </c:pt>
                <c:pt idx="423">
                  <c:v>2.5629960801961519E-5</c:v>
                </c:pt>
                <c:pt idx="424">
                  <c:v>1.9035656583099942E-5</c:v>
                </c:pt>
                <c:pt idx="425">
                  <c:v>1.4091684173093526E-5</c:v>
                </c:pt>
                <c:pt idx="426">
                  <c:v>1.0397598938599956E-5</c:v>
                </c:pt>
                <c:pt idx="427">
                  <c:v>7.646775548022842E-6</c:v>
                </c:pt>
                <c:pt idx="428">
                  <c:v>5.6052984926119029E-6</c:v>
                </c:pt>
                <c:pt idx="429">
                  <c:v>4.09538058385931E-6</c:v>
                </c:pt>
                <c:pt idx="430">
                  <c:v>2.9823932658019789E-6</c:v>
                </c:pt>
                <c:pt idx="431">
                  <c:v>2.1647645819717388E-6</c:v>
                </c:pt>
                <c:pt idx="432">
                  <c:v>1.5661435207286855E-6</c:v>
                </c:pt>
                <c:pt idx="433">
                  <c:v>1.1293474175301504E-6</c:v>
                </c:pt>
                <c:pt idx="434">
                  <c:v>8.1170587387351873E-7</c:v>
                </c:pt>
                <c:pt idx="435">
                  <c:v>5.8149359440082511E-7</c:v>
                </c:pt>
                <c:pt idx="436">
                  <c:v>4.1520856335014865E-7</c:v>
                </c:pt>
                <c:pt idx="437">
                  <c:v>2.9550360910697145E-7</c:v>
                </c:pt>
                <c:pt idx="438">
                  <c:v>2.0962081137145036E-7</c:v>
                </c:pt>
                <c:pt idx="439">
                  <c:v>1.4821123512054362E-7</c:v>
                </c:pt>
                <c:pt idx="440">
                  <c:v>1.0444868484171425E-7</c:v>
                </c:pt>
                <c:pt idx="441">
                  <c:v>7.3366862331987946E-8</c:v>
                </c:pt>
                <c:pt idx="442">
                  <c:v>5.1365561131240265E-8</c:v>
                </c:pt>
                <c:pt idx="443">
                  <c:v>3.5844229409086483E-8</c:v>
                </c:pt>
                <c:pt idx="444">
                  <c:v>2.4931108011380686E-8</c:v>
                </c:pt>
                <c:pt idx="445">
                  <c:v>1.7283792068590724E-8</c:v>
                </c:pt>
                <c:pt idx="446">
                  <c:v>1.1942949783615452E-8</c:v>
                </c:pt>
                <c:pt idx="447">
                  <c:v>8.2254430570914448E-9</c:v>
                </c:pt>
                <c:pt idx="448">
                  <c:v>5.6465361743482047E-9</c:v>
                </c:pt>
                <c:pt idx="449">
                  <c:v>3.8634922909661349E-9</c:v>
                </c:pt>
                <c:pt idx="450">
                  <c:v>2.6348330713032945E-9</c:v>
                </c:pt>
                <c:pt idx="451">
                  <c:v>1.7910234923254929E-9</c:v>
                </c:pt>
                <c:pt idx="452">
                  <c:v>1.2134575259802871E-9</c:v>
                </c:pt>
                <c:pt idx="453">
                  <c:v>8.1945101470025246E-10</c:v>
                </c:pt>
                <c:pt idx="454">
                  <c:v>5.5156479159247978E-10</c:v>
                </c:pt>
                <c:pt idx="455">
                  <c:v>3.7003703706775629E-10</c:v>
                </c:pt>
                <c:pt idx="456">
                  <c:v>2.4743946874452795E-10</c:v>
                </c:pt>
                <c:pt idx="457">
                  <c:v>1.649179299555357E-10</c:v>
                </c:pt>
                <c:pt idx="458">
                  <c:v>1.0955744510862746E-10</c:v>
                </c:pt>
                <c:pt idx="459">
                  <c:v>7.2542252644229597E-11</c:v>
                </c:pt>
                <c:pt idx="460">
                  <c:v>4.7875717955913985E-11</c:v>
                </c:pt>
                <c:pt idx="461">
                  <c:v>3.1493047101906694E-11</c:v>
                </c:pt>
                <c:pt idx="462">
                  <c:v>2.0648532247113274E-11</c:v>
                </c:pt>
                <c:pt idx="463">
                  <c:v>1.3493941109553474E-11</c:v>
                </c:pt>
                <c:pt idx="464">
                  <c:v>8.7894875497691239E-12</c:v>
                </c:pt>
                <c:pt idx="465">
                  <c:v>5.706415895657983E-12</c:v>
                </c:pt>
                <c:pt idx="466">
                  <c:v>3.6926522189115461E-12</c:v>
                </c:pt>
                <c:pt idx="467">
                  <c:v>2.3817079901692109E-12</c:v>
                </c:pt>
                <c:pt idx="468">
                  <c:v>1.5311359059007787E-12</c:v>
                </c:pt>
                <c:pt idx="469">
                  <c:v>9.8110183742009486E-13</c:v>
                </c:pt>
                <c:pt idx="470">
                  <c:v>6.2659879842818376E-13</c:v>
                </c:pt>
                <c:pt idx="471">
                  <c:v>3.9887805829161968E-13</c:v>
                </c:pt>
                <c:pt idx="472">
                  <c:v>2.530846801411199E-13</c:v>
                </c:pt>
                <c:pt idx="473">
                  <c:v>1.6005405722929297E-13</c:v>
                </c:pt>
                <c:pt idx="474">
                  <c:v>1.0088872621810334E-13</c:v>
                </c:pt>
                <c:pt idx="475">
                  <c:v>6.3386053185778188E-14</c:v>
                </c:pt>
                <c:pt idx="476">
                  <c:v>3.9693546469302969E-14</c:v>
                </c:pt>
                <c:pt idx="477">
                  <c:v>2.4775430888725832E-14</c:v>
                </c:pt>
                <c:pt idx="478">
                  <c:v>1.5413371644507526E-14</c:v>
                </c:pt>
                <c:pt idx="479">
                  <c:v>9.5576077887117356E-15</c:v>
                </c:pt>
                <c:pt idx="480">
                  <c:v>5.90712117336327E-15</c:v>
                </c:pt>
                <c:pt idx="481">
                  <c:v>3.6389632980352651E-15</c:v>
                </c:pt>
                <c:pt idx="482">
                  <c:v>2.2343674281505619E-15</c:v>
                </c:pt>
                <c:pt idx="483">
                  <c:v>1.3674348019573703E-15</c:v>
                </c:pt>
                <c:pt idx="484">
                  <c:v>8.3413008685906165E-16</c:v>
                </c:pt>
                <c:pt idx="485">
                  <c:v>5.0714957355983763E-16</c:v>
                </c:pt>
                <c:pt idx="486">
                  <c:v>3.0733602049115575E-16</c:v>
                </c:pt>
                <c:pt idx="487">
                  <c:v>1.8563761627087506E-16</c:v>
                </c:pt>
                <c:pt idx="488">
                  <c:v>1.1176186061186455E-16</c:v>
                </c:pt>
                <c:pt idx="489">
                  <c:v>6.7065070295265471E-17</c:v>
                </c:pt>
                <c:pt idx="490">
                  <c:v>4.0111995289204547E-17</c:v>
                </c:pt>
                <c:pt idx="491">
                  <c:v>2.3912625796555311E-17</c:v>
                </c:pt>
                <c:pt idx="492">
                  <c:v>1.4208734213300019E-17</c:v>
                </c:pt>
                <c:pt idx="493">
                  <c:v>8.4150874563198379E-18</c:v>
                </c:pt>
                <c:pt idx="494">
                  <c:v>4.9674899587737541E-18</c:v>
                </c:pt>
                <c:pt idx="495">
                  <c:v>2.9227420143265454E-18</c:v>
                </c:pt>
                <c:pt idx="496">
                  <c:v>1.7140326401718509E-18</c:v>
                </c:pt>
                <c:pt idx="497">
                  <c:v>1.0018963947951518E-18</c:v>
                </c:pt>
                <c:pt idx="498">
                  <c:v>5.8371608427736404E-19</c:v>
                </c:pt>
                <c:pt idx="499">
                  <c:v>3.389656013369188E-19</c:v>
                </c:pt>
                <c:pt idx="500">
                  <c:v>1.961935454864785E-19</c:v>
                </c:pt>
                <c:pt idx="501">
                  <c:v>1.1318501273994418E-19</c:v>
                </c:pt>
                <c:pt idx="502">
                  <c:v>6.5083103357512592E-20</c:v>
                </c:pt>
                <c:pt idx="503">
                  <c:v>3.730119136737038E-20</c:v>
                </c:pt>
                <c:pt idx="504">
                  <c:v>2.1308470295212802E-20</c:v>
                </c:pt>
                <c:pt idx="505">
                  <c:v>1.2132686182674479E-20</c:v>
                </c:pt>
                <c:pt idx="506">
                  <c:v>6.8855205095421103E-21</c:v>
                </c:pt>
                <c:pt idx="507">
                  <c:v>3.8948587169658961E-21</c:v>
                </c:pt>
                <c:pt idx="508">
                  <c:v>2.1959465324967153E-21</c:v>
                </c:pt>
                <c:pt idx="509">
                  <c:v>1.2340334593097848E-21</c:v>
                </c:pt>
                <c:pt idx="510">
                  <c:v>6.9120557047516228E-22</c:v>
                </c:pt>
                <c:pt idx="511">
                  <c:v>3.8588921812801017E-22</c:v>
                </c:pt>
                <c:pt idx="512">
                  <c:v>2.1473022539401124E-22</c:v>
                </c:pt>
                <c:pt idx="513">
                  <c:v>1.1909645543921433E-22</c:v>
                </c:pt>
                <c:pt idx="514">
                  <c:v>6.5838452279353767E-23</c:v>
                </c:pt>
                <c:pt idx="515">
                  <c:v>3.6277346275284393E-23</c:v>
                </c:pt>
                <c:pt idx="516">
                  <c:v>1.9923541032801943E-23</c:v>
                </c:pt>
                <c:pt idx="517">
                  <c:v>1.0906180154707133E-23</c:v>
                </c:pt>
                <c:pt idx="518">
                  <c:v>5.950506401457764E-24</c:v>
                </c:pt>
                <c:pt idx="519">
                  <c:v>3.2360133661644406E-24</c:v>
                </c:pt>
                <c:pt idx="520">
                  <c:v>1.7540493476307048E-24</c:v>
                </c:pt>
                <c:pt idx="521">
                  <c:v>9.4765100771048161E-25</c:v>
                </c:pt>
                <c:pt idx="522">
                  <c:v>5.1030540787158343E-25</c:v>
                </c:pt>
                <c:pt idx="523">
                  <c:v>2.7389684729445421E-25</c:v>
                </c:pt>
                <c:pt idx="524">
                  <c:v>1.4652745838318927E-25</c:v>
                </c:pt>
                <c:pt idx="525">
                  <c:v>7.8131492492701176E-26</c:v>
                </c:pt>
                <c:pt idx="526">
                  <c:v>4.1524876065403063E-26</c:v>
                </c:pt>
                <c:pt idx="527">
                  <c:v>2.1997113217205588E-26</c:v>
                </c:pt>
                <c:pt idx="528">
                  <c:v>1.1614436820726676E-26</c:v>
                </c:pt>
                <c:pt idx="529">
                  <c:v>6.1123152065980933E-27</c:v>
                </c:pt>
                <c:pt idx="530">
                  <c:v>3.2061840509011333E-27</c:v>
                </c:pt>
                <c:pt idx="531">
                  <c:v>1.6762788949954392E-27</c:v>
                </c:pt>
                <c:pt idx="532">
                  <c:v>8.7353281741449792E-28</c:v>
                </c:pt>
                <c:pt idx="533">
                  <c:v>4.5371934291939422E-28</c:v>
                </c:pt>
                <c:pt idx="534">
                  <c:v>2.348932214560059E-28</c:v>
                </c:pt>
                <c:pt idx="535">
                  <c:v>1.2120730483610699E-28</c:v>
                </c:pt>
                <c:pt idx="536">
                  <c:v>6.2339343630327452E-29</c:v>
                </c:pt>
                <c:pt idx="537">
                  <c:v>3.1957351303730907E-29</c:v>
                </c:pt>
                <c:pt idx="538">
                  <c:v>1.6328806742773894E-29</c:v>
                </c:pt>
                <c:pt idx="539">
                  <c:v>8.3159762794925748E-30</c:v>
                </c:pt>
                <c:pt idx="540">
                  <c:v>4.2213091133514295E-30</c:v>
                </c:pt>
                <c:pt idx="541">
                  <c:v>2.1357783973952123E-30</c:v>
                </c:pt>
                <c:pt idx="542">
                  <c:v>1.077061108378671E-30</c:v>
                </c:pt>
                <c:pt idx="543">
                  <c:v>5.4137677371514842E-31</c:v>
                </c:pt>
                <c:pt idx="544">
                  <c:v>2.7122768406054108E-31</c:v>
                </c:pt>
                <c:pt idx="545">
                  <c:v>1.3543893569091088E-31</c:v>
                </c:pt>
                <c:pt idx="546">
                  <c:v>6.7410596426426202E-32</c:v>
                </c:pt>
                <c:pt idx="547">
                  <c:v>3.3441667738328621E-32</c:v>
                </c:pt>
                <c:pt idx="548">
                  <c:v>1.6535708442124528E-32</c:v>
                </c:pt>
                <c:pt idx="549">
                  <c:v>8.1495345527679551E-33</c:v>
                </c:pt>
                <c:pt idx="550">
                  <c:v>4.0032980527107778E-33</c:v>
                </c:pt>
                <c:pt idx="551">
                  <c:v>1.9600997163576487E-33</c:v>
                </c:pt>
                <c:pt idx="552">
                  <c:v>9.5656288700214354E-34</c:v>
                </c:pt>
                <c:pt idx="553">
                  <c:v>4.652903106869225E-34</c:v>
                </c:pt>
                <c:pt idx="554">
                  <c:v>2.2558468461652589E-34</c:v>
                </c:pt>
                <c:pt idx="555">
                  <c:v>1.0901100268016808E-34</c:v>
                </c:pt>
                <c:pt idx="556">
                  <c:v>5.2505666775550103E-35</c:v>
                </c:pt>
                <c:pt idx="557">
                  <c:v>2.5206766731897809E-35</c:v>
                </c:pt>
                <c:pt idx="558">
                  <c:v>1.2061552939940208E-35</c:v>
                </c:pt>
                <c:pt idx="559">
                  <c:v>5.7526033916572652E-36</c:v>
                </c:pt>
                <c:pt idx="560">
                  <c:v>2.7346437608463634E-36</c:v>
                </c:pt>
                <c:pt idx="561">
                  <c:v>1.2957231143379271E-36</c:v>
                </c:pt>
                <c:pt idx="562">
                  <c:v>6.1192581332099513E-37</c:v>
                </c:pt>
                <c:pt idx="563">
                  <c:v>2.8804508023604316E-37</c:v>
                </c:pt>
                <c:pt idx="564">
                  <c:v>1.3514415612855882E-37</c:v>
                </c:pt>
                <c:pt idx="565">
                  <c:v>6.3198853573788448E-38</c:v>
                </c:pt>
                <c:pt idx="566">
                  <c:v>2.9457524690995944E-38</c:v>
                </c:pt>
                <c:pt idx="567">
                  <c:v>1.3685429165502594E-38</c:v>
                </c:pt>
                <c:pt idx="568">
                  <c:v>6.3371751790271341E-39</c:v>
                </c:pt>
                <c:pt idx="569">
                  <c:v>2.9248804830252772E-39</c:v>
                </c:pt>
                <c:pt idx="570">
                  <c:v>1.3455370390703708E-39</c:v>
                </c:pt>
                <c:pt idx="571">
                  <c:v>6.1696185058002533E-40</c:v>
                </c:pt>
                <c:pt idx="572">
                  <c:v>2.8196557220736559E-40</c:v>
                </c:pt>
                <c:pt idx="573">
                  <c:v>1.2844256773909576E-40</c:v>
                </c:pt>
                <c:pt idx="574">
                  <c:v>5.8317244371432609E-41</c:v>
                </c:pt>
                <c:pt idx="575">
                  <c:v>2.6391260301009745E-41</c:v>
                </c:pt>
                <c:pt idx="576">
                  <c:v>1.1904149893435075E-41</c:v>
                </c:pt>
                <c:pt idx="577">
                  <c:v>5.3519465059294772E-42</c:v>
                </c:pt>
                <c:pt idx="578">
                  <c:v>2.3982820760513295E-42</c:v>
                </c:pt>
                <c:pt idx="579">
                  <c:v>1.0711835141588179E-42</c:v>
                </c:pt>
                <c:pt idx="580">
                  <c:v>4.7687287408915628E-43</c:v>
                </c:pt>
                <c:pt idx="581">
                  <c:v>2.1160039736381E-43</c:v>
                </c:pt>
                <c:pt idx="582">
                  <c:v>9.3584830755367277E-44</c:v>
                </c:pt>
                <c:pt idx="583">
                  <c:v>4.1254332092830138E-44</c:v>
                </c:pt>
                <c:pt idx="584">
                  <c:v>1.8126284073008124E-44</c:v>
                </c:pt>
                <c:pt idx="585">
                  <c:v>7.9382198796307982E-45</c:v>
                </c:pt>
                <c:pt idx="586">
                  <c:v>3.46507458476891E-45</c:v>
                </c:pt>
                <c:pt idx="587">
                  <c:v>1.5075689033638037E-45</c:v>
                </c:pt>
                <c:pt idx="588">
                  <c:v>6.5375778703399841E-46</c:v>
                </c:pt>
                <c:pt idx="589">
                  <c:v>2.8257367490625049E-46</c:v>
                </c:pt>
                <c:pt idx="590">
                  <c:v>1.2173673372848697E-46</c:v>
                </c:pt>
                <c:pt idx="591">
                  <c:v>5.2274117690150522E-47</c:v>
                </c:pt>
                <c:pt idx="592">
                  <c:v>2.2373137826954506E-47</c:v>
                </c:pt>
                <c:pt idx="593">
                  <c:v>9.5442587648911582E-48</c:v>
                </c:pt>
                <c:pt idx="594">
                  <c:v>4.0581924027131303E-48</c:v>
                </c:pt>
                <c:pt idx="595">
                  <c:v>1.7198801423129314E-48</c:v>
                </c:pt>
                <c:pt idx="596">
                  <c:v>7.2650540803123469E-49</c:v>
                </c:pt>
                <c:pt idx="597">
                  <c:v>3.0588250732159189E-49</c:v>
                </c:pt>
                <c:pt idx="598">
                  <c:v>1.2836468282312801E-49</c:v>
                </c:pt>
                <c:pt idx="599">
                  <c:v>5.3692247479748552E-50</c:v>
                </c:pt>
                <c:pt idx="600">
                  <c:v>2.2384775088532043E-50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9.0405322898454301</c:v>
                </c:pt>
                <c:pt idx="1">
                  <c:v>-4.9691677470255229</c:v>
                </c:pt>
                <c:pt idx="2">
                  <c:v>-2.9788677838965043</c:v>
                </c:pt>
                <c:pt idx="3">
                  <c:v>-7.9885678207674857</c:v>
                </c:pt>
                <c:pt idx="4">
                  <c:v>-3.9982678576384671</c:v>
                </c:pt>
                <c:pt idx="5">
                  <c:v>14.99203210549058</c:v>
                </c:pt>
                <c:pt idx="6">
                  <c:v>-25.017667931380402</c:v>
                </c:pt>
                <c:pt idx="7">
                  <c:v>-10.027367968251383</c:v>
                </c:pt>
                <c:pt idx="8">
                  <c:v>-7.037068005122336</c:v>
                </c:pt>
                <c:pt idx="9">
                  <c:v>1.9532319580066826</c:v>
                </c:pt>
                <c:pt idx="10">
                  <c:v>-11.056468078864299</c:v>
                </c:pt>
                <c:pt idx="11">
                  <c:v>-7.0661681157350813</c:v>
                </c:pt>
                <c:pt idx="12">
                  <c:v>7.9241318473939657</c:v>
                </c:pt>
                <c:pt idx="13">
                  <c:v>-7.0855681894770157</c:v>
                </c:pt>
                <c:pt idx="14">
                  <c:v>-19.095268226347997</c:v>
                </c:pt>
                <c:pt idx="15">
                  <c:v>-27.10496826321895</c:v>
                </c:pt>
                <c:pt idx="16">
                  <c:v>-3.1146683000899316</c:v>
                </c:pt>
                <c:pt idx="17">
                  <c:v>-16.124368336960913</c:v>
                </c:pt>
                <c:pt idx="18">
                  <c:v>2.865931626168134</c:v>
                </c:pt>
                <c:pt idx="19">
                  <c:v>9.8562315892971526</c:v>
                </c:pt>
                <c:pt idx="20">
                  <c:v>3.8465315524261712</c:v>
                </c:pt>
                <c:pt idx="21">
                  <c:v>-30.16316848444481</c:v>
                </c:pt>
                <c:pt idx="22">
                  <c:v>7.8271314786842368</c:v>
                </c:pt>
                <c:pt idx="23">
                  <c:v>17.817431441813284</c:v>
                </c:pt>
                <c:pt idx="24">
                  <c:v>-4.1922685950577261</c:v>
                </c:pt>
                <c:pt idx="25">
                  <c:v>-6.2019686319286791</c:v>
                </c:pt>
                <c:pt idx="26">
                  <c:v>13.788331331200339</c:v>
                </c:pt>
                <c:pt idx="27">
                  <c:v>24.778631294329358</c:v>
                </c:pt>
                <c:pt idx="28">
                  <c:v>-2.2310687425415949</c:v>
                </c:pt>
                <c:pt idx="29">
                  <c:v>3.7592312205874236</c:v>
                </c:pt>
                <c:pt idx="30">
                  <c:v>-0.25046881628352935</c:v>
                </c:pt>
                <c:pt idx="31">
                  <c:v>0.73983114684546081</c:v>
                </c:pt>
                <c:pt idx="32">
                  <c:v>-21.269868890025492</c:v>
                </c:pt>
                <c:pt idx="33">
                  <c:v>-2.2795689268962747</c:v>
                </c:pt>
                <c:pt idx="34">
                  <c:v>-21.289268963767228</c:v>
                </c:pt>
                <c:pt idx="35">
                  <c:v>5.7010309993617909</c:v>
                </c:pt>
                <c:pt idx="36">
                  <c:v>-13.308669037509191</c:v>
                </c:pt>
                <c:pt idx="37">
                  <c:v>-1.3183690743801435</c:v>
                </c:pt>
                <c:pt idx="38">
                  <c:v>22.671930888748847</c:v>
                </c:pt>
                <c:pt idx="39">
                  <c:v>1.6622308518778937</c:v>
                </c:pt>
                <c:pt idx="40">
                  <c:v>0.65253081500694066</c:v>
                </c:pt>
                <c:pt idx="41">
                  <c:v>10.642830778135959</c:v>
                </c:pt>
                <c:pt idx="42">
                  <c:v>-10.366869258735022</c:v>
                </c:pt>
                <c:pt idx="43">
                  <c:v>-5.3765692956060036</c:v>
                </c:pt>
                <c:pt idx="44">
                  <c:v>-11.386269332476957</c:v>
                </c:pt>
                <c:pt idx="45">
                  <c:v>-22.395969369347938</c:v>
                </c:pt>
                <c:pt idx="46">
                  <c:v>17.594330593781081</c:v>
                </c:pt>
                <c:pt idx="47">
                  <c:v>-3.4153694430898724</c:v>
                </c:pt>
                <c:pt idx="48">
                  <c:v>-11.425069479960854</c:v>
                </c:pt>
                <c:pt idx="49">
                  <c:v>6.5652304831681647</c:v>
                </c:pt>
                <c:pt idx="50">
                  <c:v>-9.4444695537027883</c:v>
                </c:pt>
                <c:pt idx="51">
                  <c:v>-0.45416959057376971</c:v>
                </c:pt>
                <c:pt idx="52">
                  <c:v>4.5361303725552489</c:v>
                </c:pt>
                <c:pt idx="53">
                  <c:v>6.5264303356842674</c:v>
                </c:pt>
                <c:pt idx="54">
                  <c:v>-11.483269701186686</c:v>
                </c:pt>
                <c:pt idx="55">
                  <c:v>-7.492969738057468</c:v>
                </c:pt>
                <c:pt idx="56">
                  <c:v>21.497330225071551</c:v>
                </c:pt>
                <c:pt idx="57">
                  <c:v>-15.512369811799402</c:v>
                </c:pt>
                <c:pt idx="58">
                  <c:v>-20.522069848670384</c:v>
                </c:pt>
                <c:pt idx="59">
                  <c:v>-6.5317698855413653</c:v>
                </c:pt>
                <c:pt idx="60">
                  <c:v>4.4585300775876533</c:v>
                </c:pt>
                <c:pt idx="61">
                  <c:v>-14.5511699592833</c:v>
                </c:pt>
                <c:pt idx="62">
                  <c:v>-17.560869996154281</c:v>
                </c:pt>
                <c:pt idx="63">
                  <c:v>2.4294299669747375</c:v>
                </c:pt>
                <c:pt idx="64">
                  <c:v>17.419729930103784</c:v>
                </c:pt>
                <c:pt idx="65">
                  <c:v>24.410029893232803</c:v>
                </c:pt>
                <c:pt idx="66">
                  <c:v>-3.5996701436381784</c:v>
                </c:pt>
                <c:pt idx="67">
                  <c:v>-28.609370180509131</c:v>
                </c:pt>
                <c:pt idx="68">
                  <c:v>-2.6190702173801128</c:v>
                </c:pt>
                <c:pt idx="69">
                  <c:v>-11.628770254251094</c:v>
                </c:pt>
                <c:pt idx="70">
                  <c:v>4.3615297088779243</c:v>
                </c:pt>
                <c:pt idx="71">
                  <c:v>20.351829672006971</c:v>
                </c:pt>
                <c:pt idx="72">
                  <c:v>6.3421296351360184</c:v>
                </c:pt>
                <c:pt idx="73">
                  <c:v>22.332429598265009</c:v>
                </c:pt>
                <c:pt idx="74">
                  <c:v>-3.6772704386059445</c:v>
                </c:pt>
                <c:pt idx="75">
                  <c:v>21.313029524523074</c:v>
                </c:pt>
                <c:pt idx="76">
                  <c:v>5.3033294876520927</c:v>
                </c:pt>
                <c:pt idx="77">
                  <c:v>-1.7063705492186898</c:v>
                </c:pt>
                <c:pt idx="78">
                  <c:v>19.283929413910357</c:v>
                </c:pt>
                <c:pt idx="79">
                  <c:v>31.274229377039404</c:v>
                </c:pt>
                <c:pt idx="80">
                  <c:v>13.264529340168394</c:v>
                </c:pt>
                <c:pt idx="81">
                  <c:v>15.254829303297441</c:v>
                </c:pt>
                <c:pt idx="82">
                  <c:v>4.2451292664264599</c:v>
                </c:pt>
                <c:pt idx="83">
                  <c:v>-17.764570770444521</c:v>
                </c:pt>
                <c:pt idx="84">
                  <c:v>-14.774270807315474</c:v>
                </c:pt>
                <c:pt idx="85">
                  <c:v>10.216029155813544</c:v>
                </c:pt>
                <c:pt idx="86">
                  <c:v>6.2063291189425911</c:v>
                </c:pt>
                <c:pt idx="87">
                  <c:v>8.1966290820715813</c:v>
                </c:pt>
                <c:pt idx="88">
                  <c:v>-38.813070954799372</c:v>
                </c:pt>
                <c:pt idx="89">
                  <c:v>-1.8227709916703247</c:v>
                </c:pt>
                <c:pt idx="90">
                  <c:v>10.167528971458694</c:v>
                </c:pt>
                <c:pt idx="91">
                  <c:v>15.157828934587712</c:v>
                </c:pt>
                <c:pt idx="92">
                  <c:v>2.148128897716731</c:v>
                </c:pt>
                <c:pt idx="93">
                  <c:v>-5.861571139154222</c:v>
                </c:pt>
                <c:pt idx="94">
                  <c:v>8.1287288239747966</c:v>
                </c:pt>
                <c:pt idx="95">
                  <c:v>-0.88097121289618485</c:v>
                </c:pt>
                <c:pt idx="96">
                  <c:v>8.1093287502328621</c:v>
                </c:pt>
                <c:pt idx="97">
                  <c:v>-3.9003712866381193</c:v>
                </c:pt>
                <c:pt idx="98">
                  <c:v>16.089928676490899</c:v>
                </c:pt>
                <c:pt idx="99">
                  <c:v>-4.9197713603798832</c:v>
                </c:pt>
                <c:pt idx="100">
                  <c:v>-12.929471397250836</c:v>
                </c:pt>
                <c:pt idx="101">
                  <c:v>-4.9391714341218176</c:v>
                </c:pt>
                <c:pt idx="102">
                  <c:v>2.051128529007201</c:v>
                </c:pt>
                <c:pt idx="103">
                  <c:v>-26.958571507863752</c:v>
                </c:pt>
                <c:pt idx="104">
                  <c:v>-5.9682715447347334</c:v>
                </c:pt>
                <c:pt idx="105">
                  <c:v>17.022028418394285</c:v>
                </c:pt>
                <c:pt idx="106">
                  <c:v>2.0123283815233322</c:v>
                </c:pt>
                <c:pt idx="107">
                  <c:v>-2.9973716553476493</c:v>
                </c:pt>
                <c:pt idx="108">
                  <c:v>-11.007071692218631</c:v>
                </c:pt>
                <c:pt idx="109">
                  <c:v>-13.016771729089612</c:v>
                </c:pt>
                <c:pt idx="110">
                  <c:v>-6.0264717659605651</c:v>
                </c:pt>
                <c:pt idx="111">
                  <c:v>-27.036171802831547</c:v>
                </c:pt>
                <c:pt idx="112">
                  <c:v>1.954128160297472</c:v>
                </c:pt>
                <c:pt idx="113">
                  <c:v>-17.055571876573481</c:v>
                </c:pt>
                <c:pt idx="114">
                  <c:v>-34.065271913444462</c:v>
                </c:pt>
                <c:pt idx="115">
                  <c:v>12.925028049684556</c:v>
                </c:pt>
                <c:pt idx="116">
                  <c:v>-14.084671987186397</c:v>
                </c:pt>
                <c:pt idx="117">
                  <c:v>-28.094372024057378</c:v>
                </c:pt>
                <c:pt idx="118">
                  <c:v>-35.10407206092836</c:v>
                </c:pt>
                <c:pt idx="119">
                  <c:v>-16.113772097799341</c:v>
                </c:pt>
                <c:pt idx="120">
                  <c:v>-9.1234721346702941</c:v>
                </c:pt>
                <c:pt idx="121">
                  <c:v>7.8668278284589235</c:v>
                </c:pt>
                <c:pt idx="122">
                  <c:v>17.857127791587942</c:v>
                </c:pt>
                <c:pt idx="123">
                  <c:v>-1.1525722452830109</c:v>
                </c:pt>
                <c:pt idx="124">
                  <c:v>1.8377277178460076</c:v>
                </c:pt>
                <c:pt idx="125">
                  <c:v>-0.17197231902497379</c:v>
                </c:pt>
                <c:pt idx="126">
                  <c:v>-8.1816723558959552</c:v>
                </c:pt>
                <c:pt idx="127">
                  <c:v>7.8086276072330918</c:v>
                </c:pt>
                <c:pt idx="128">
                  <c:v>-1.2010724296378612</c:v>
                </c:pt>
                <c:pt idx="129">
                  <c:v>-11.210772466508871</c:v>
                </c:pt>
                <c:pt idx="130">
                  <c:v>22.779527496620176</c:v>
                </c:pt>
                <c:pt idx="131">
                  <c:v>-1.2301725402508055</c:v>
                </c:pt>
                <c:pt idx="132">
                  <c:v>-7.2398725771217869</c:v>
                </c:pt>
                <c:pt idx="133">
                  <c:v>-9.2495726139927399</c:v>
                </c:pt>
                <c:pt idx="134">
                  <c:v>20.740727349136279</c:v>
                </c:pt>
                <c:pt idx="135">
                  <c:v>8.7310273122653257</c:v>
                </c:pt>
                <c:pt idx="136">
                  <c:v>4.7213272753943158</c:v>
                </c:pt>
                <c:pt idx="137">
                  <c:v>-10.288372761476637</c:v>
                </c:pt>
                <c:pt idx="138">
                  <c:v>-3.2980727983475902</c:v>
                </c:pt>
                <c:pt idx="139">
                  <c:v>2.6922271647814284</c:v>
                </c:pt>
                <c:pt idx="140">
                  <c:v>-15.317472872089553</c:v>
                </c:pt>
                <c:pt idx="141">
                  <c:v>-7.3271729089605344</c:v>
                </c:pt>
                <c:pt idx="142">
                  <c:v>9.6631270541685126</c:v>
                </c:pt>
                <c:pt idx="143">
                  <c:v>-27.346572982702298</c:v>
                </c:pt>
                <c:pt idx="144">
                  <c:v>4.6437269804267487</c:v>
                </c:pt>
                <c:pt idx="145">
                  <c:v>-0.3659730564442043</c:v>
                </c:pt>
                <c:pt idx="146">
                  <c:v>9.6243269066848143</c:v>
                </c:pt>
                <c:pt idx="147">
                  <c:v>9.6146268698138329</c:v>
                </c:pt>
                <c:pt idx="148">
                  <c:v>-21.395073167057149</c:v>
                </c:pt>
                <c:pt idx="149">
                  <c:v>-8.4047732039281016</c:v>
                </c:pt>
                <c:pt idx="150">
                  <c:v>-6.414473240799083</c:v>
                </c:pt>
                <c:pt idx="151">
                  <c:v>-32.424173277670064</c:v>
                </c:pt>
                <c:pt idx="152">
                  <c:v>-1.4338733145410174</c:v>
                </c:pt>
                <c:pt idx="153">
                  <c:v>-2.4435733514119988</c:v>
                </c:pt>
                <c:pt idx="154">
                  <c:v>11.54672661171702</c:v>
                </c:pt>
                <c:pt idx="155">
                  <c:v>-27.462973425153933</c:v>
                </c:pt>
                <c:pt idx="156">
                  <c:v>19.527326537975085</c:v>
                </c:pt>
                <c:pt idx="157">
                  <c:v>18.517626501104104</c:v>
                </c:pt>
                <c:pt idx="158">
                  <c:v>-9.4920735357668775</c:v>
                </c:pt>
                <c:pt idx="159">
                  <c:v>5.4982264273621695</c:v>
                </c:pt>
                <c:pt idx="160">
                  <c:v>18.488526390491188</c:v>
                </c:pt>
                <c:pt idx="161">
                  <c:v>-11.521173646379793</c:v>
                </c:pt>
                <c:pt idx="162">
                  <c:v>-23.530873683250746</c:v>
                </c:pt>
                <c:pt idx="163">
                  <c:v>1.4594262798782722</c:v>
                </c:pt>
                <c:pt idx="164">
                  <c:v>-1.5502737569927092</c:v>
                </c:pt>
                <c:pt idx="165">
                  <c:v>-9.5599737938634917</c:v>
                </c:pt>
                <c:pt idx="166">
                  <c:v>8.4303261692655553</c:v>
                </c:pt>
                <c:pt idx="167">
                  <c:v>-10.579373867605426</c:v>
                </c:pt>
                <c:pt idx="168">
                  <c:v>-13.589073904476408</c:v>
                </c:pt>
                <c:pt idx="169">
                  <c:v>-10.598773941347361</c:v>
                </c:pt>
                <c:pt idx="170">
                  <c:v>-15.608473978218342</c:v>
                </c:pt>
                <c:pt idx="171">
                  <c:v>2.3818259849106767</c:v>
                </c:pt>
                <c:pt idx="172">
                  <c:v>25.372125948039724</c:v>
                </c:pt>
                <c:pt idx="173">
                  <c:v>-1.6375740888312578</c:v>
                </c:pt>
                <c:pt idx="174">
                  <c:v>9.3527258742977608</c:v>
                </c:pt>
                <c:pt idx="175">
                  <c:v>13.343025837426779</c:v>
                </c:pt>
                <c:pt idx="176">
                  <c:v>32.333325800555826</c:v>
                </c:pt>
                <c:pt idx="177">
                  <c:v>-33.676374236315127</c:v>
                </c:pt>
                <c:pt idx="178">
                  <c:v>-31.686074273186136</c:v>
                </c:pt>
                <c:pt idx="179">
                  <c:v>-1.6957743100570897</c:v>
                </c:pt>
                <c:pt idx="180">
                  <c:v>-17.705474346928071</c:v>
                </c:pt>
                <c:pt idx="181">
                  <c:v>15.284825616200948</c:v>
                </c:pt>
                <c:pt idx="182">
                  <c:v>8.2751255793299929</c:v>
                </c:pt>
                <c:pt idx="183">
                  <c:v>0.26542554245901168</c:v>
                </c:pt>
                <c:pt idx="184">
                  <c:v>6.2557255055880576</c:v>
                </c:pt>
                <c:pt idx="185">
                  <c:v>-15.753974531282953</c:v>
                </c:pt>
                <c:pt idx="186">
                  <c:v>0.23632543184609056</c:v>
                </c:pt>
                <c:pt idx="187">
                  <c:v>6.2266253949753034</c:v>
                </c:pt>
                <c:pt idx="188">
                  <c:v>24.216925358104316</c:v>
                </c:pt>
                <c:pt idx="189">
                  <c:v>15.207225321233352</c:v>
                </c:pt>
                <c:pt idx="190">
                  <c:v>5.1975252843623529</c:v>
                </c:pt>
                <c:pt idx="191">
                  <c:v>-8.8121747525086267</c:v>
                </c:pt>
                <c:pt idx="192">
                  <c:v>14.178125210620319</c:v>
                </c:pt>
                <c:pt idx="193">
                  <c:v>18.168425173749299</c:v>
                </c:pt>
                <c:pt idx="194">
                  <c:v>-20.841274863121761</c:v>
                </c:pt>
                <c:pt idx="195">
                  <c:v>-46.850974899992913</c:v>
                </c:pt>
                <c:pt idx="196">
                  <c:v>9.1393250631358445</c:v>
                </c:pt>
                <c:pt idx="197">
                  <c:v>2.129625026264454</c:v>
                </c:pt>
                <c:pt idx="198">
                  <c:v>-2.8800750106071318</c:v>
                </c:pt>
                <c:pt idx="199">
                  <c:v>-8.8897750474790911</c:v>
                </c:pt>
                <c:pt idx="200">
                  <c:v>4.1005249156484229</c:v>
                </c:pt>
                <c:pt idx="201">
                  <c:v>19.090824878775159</c:v>
                </c:pt>
                <c:pt idx="202">
                  <c:v>-19.918875158099354</c:v>
                </c:pt>
                <c:pt idx="203">
                  <c:v>-4.9285751949757177</c:v>
                </c:pt>
                <c:pt idx="204">
                  <c:v>30.061724768145151</c:v>
                </c:pt>
                <c:pt idx="205">
                  <c:v>6.0520247312617865</c:v>
                </c:pt>
                <c:pt idx="206">
                  <c:v>-9.9576753056278822</c:v>
                </c:pt>
                <c:pt idx="207">
                  <c:v>5.03262465747303</c:v>
                </c:pt>
                <c:pt idx="208">
                  <c:v>-17.977075379440056</c:v>
                </c:pt>
                <c:pt idx="209">
                  <c:v>19.013224583626219</c:v>
                </c:pt>
                <c:pt idx="210">
                  <c:v>5.0035245466615095</c:v>
                </c:pt>
                <c:pt idx="211">
                  <c:v>-25.006175490348539</c:v>
                </c:pt>
                <c:pt idx="212">
                  <c:v>-23.015875527425255</c:v>
                </c:pt>
                <c:pt idx="213">
                  <c:v>18.974424435400483</c:v>
                </c:pt>
                <c:pt idx="214">
                  <c:v>4.964724398083912</c:v>
                </c:pt>
                <c:pt idx="215">
                  <c:v>-17.044975639439517</c:v>
                </c:pt>
                <c:pt idx="216">
                  <c:v>-3.0546756772627295</c:v>
                </c:pt>
                <c:pt idx="217">
                  <c:v>-20.064375715518747</c:v>
                </c:pt>
                <c:pt idx="218">
                  <c:v>-24.074075754397523</c:v>
                </c:pt>
                <c:pt idx="219">
                  <c:v>-19.083775794169391</c:v>
                </c:pt>
                <c:pt idx="220">
                  <c:v>-16.093475835217518</c:v>
                </c:pt>
                <c:pt idx="221">
                  <c:v>-3.1031758780832042</c:v>
                </c:pt>
                <c:pt idx="222">
                  <c:v>-18.112875923528534</c:v>
                </c:pt>
                <c:pt idx="223">
                  <c:v>-8.1225759726223767</c:v>
                </c:pt>
                <c:pt idx="224">
                  <c:v>9.8677239731412545</c:v>
                </c:pt>
                <c:pt idx="225">
                  <c:v>-1.1419760883183816</c:v>
                </c:pt>
                <c:pt idx="226">
                  <c:v>-20.151676159888943</c:v>
                </c:pt>
                <c:pt idx="227">
                  <c:v>-7.1613762455635319</c:v>
                </c:pt>
                <c:pt idx="228">
                  <c:v>3.8289236491560992</c:v>
                </c:pt>
                <c:pt idx="229">
                  <c:v>-18.180776483283754</c:v>
                </c:pt>
                <c:pt idx="230">
                  <c:v>-18.190476653216308</c:v>
                </c:pt>
                <c:pt idx="231">
                  <c:v>-6.2001768747261909</c:v>
                </c:pt>
                <c:pt idx="232">
                  <c:v>-7.2098771669429587</c:v>
                </c:pt>
                <c:pt idx="233">
                  <c:v>8.7804224442473853</c:v>
                </c:pt>
                <c:pt idx="234">
                  <c:v>-6.229278076058173</c:v>
                </c:pt>
                <c:pt idx="235">
                  <c:v>25.761021225250953</c:v>
                </c:pt>
                <c:pt idx="236">
                  <c:v>-3.2486797145884987</c:v>
                </c:pt>
                <c:pt idx="237">
                  <c:v>16.741619020719668</c:v>
                </c:pt>
                <c:pt idx="238">
                  <c:v>-7.2680826800471339</c:v>
                </c:pt>
                <c:pt idx="239">
                  <c:v>-10.277784964135043</c:v>
                </c:pt>
                <c:pt idx="240">
                  <c:v>0.71251197423648038</c:v>
                </c:pt>
                <c:pt idx="241">
                  <c:v>-26.297192120165008</c:v>
                </c:pt>
                <c:pt idx="242">
                  <c:v>12.693102418490602</c:v>
                </c:pt>
                <c:pt idx="243">
                  <c:v>-7.3166048456928481</c:v>
                </c:pt>
                <c:pt idx="244">
                  <c:v>-10.326314479185431</c:v>
                </c:pt>
                <c:pt idx="245">
                  <c:v>-18.336027215392036</c:v>
                </c:pt>
                <c:pt idx="246">
                  <c:v>-11.345744000283581</c:v>
                </c:pt>
                <c:pt idx="247">
                  <c:v>6.6445339505901213</c:v>
                </c:pt>
                <c:pt idx="248">
                  <c:v>-14.365194918816947</c:v>
                </c:pt>
                <c:pt idx="249">
                  <c:v>14.625067407137049</c:v>
                </c:pt>
                <c:pt idx="250">
                  <c:v>-6.384681592465915</c:v>
                </c:pt>
                <c:pt idx="251">
                  <c:v>21.605554892077475</c:v>
                </c:pt>
                <c:pt idx="252">
                  <c:v>13.595772838884809</c:v>
                </c:pt>
                <c:pt idx="253">
                  <c:v>-23.41403280267361</c:v>
                </c:pt>
                <c:pt idx="254">
                  <c:v>-7.4238683504735032</c:v>
                </c:pt>
                <c:pt idx="255">
                  <c:v>-13.433741676728964</c:v>
                </c:pt>
                <c:pt idx="256">
                  <c:v>-9.4436625518685346</c:v>
                </c:pt>
                <c:pt idx="257">
                  <c:v>-33.453643054340994</c:v>
                </c:pt>
                <c:pt idx="258">
                  <c:v>13.536301943525554</c:v>
                </c:pt>
                <c:pt idx="259">
                  <c:v>18.526154202531533</c:v>
                </c:pt>
                <c:pt idx="260">
                  <c:v>-3.484108555504112</c:v>
                </c:pt>
                <c:pt idx="261">
                  <c:v>6.505486568239248</c:v>
                </c:pt>
                <c:pt idx="262">
                  <c:v>-16.505093259780054</c:v>
                </c:pt>
                <c:pt idx="263">
                  <c:v>18.484112345948692</c:v>
                </c:pt>
                <c:pt idx="264">
                  <c:v>-28.526944211832273</c:v>
                </c:pt>
                <c:pt idx="265">
                  <c:v>-0.53831988198620817</c:v>
                </c:pt>
                <c:pt idx="266">
                  <c:v>-1.5500825139130645</c:v>
                </c:pt>
                <c:pt idx="267">
                  <c:v>-15.562312598386441</c:v>
                </c:pt>
                <c:pt idx="268">
                  <c:v>-17.575105210170026</c:v>
                </c:pt>
                <c:pt idx="269">
                  <c:v>-7.5885721595753592</c:v>
                </c:pt>
                <c:pt idx="270">
                  <c:v>-17.602844356533861</c:v>
                </c:pt>
                <c:pt idx="271">
                  <c:v>-6.618074386189952</c:v>
                </c:pt>
                <c:pt idx="272">
                  <c:v>-10.634439289397516</c:v>
                </c:pt>
                <c:pt idx="273">
                  <c:v>1.3478564652483891</c:v>
                </c:pt>
                <c:pt idx="274">
                  <c:v>-10.671422160867214</c:v>
                </c:pt>
                <c:pt idx="275">
                  <c:v>-0.6925440585234176</c:v>
                </c:pt>
                <c:pt idx="276">
                  <c:v>-19.715815352054733</c:v>
                </c:pt>
                <c:pt idx="277">
                  <c:v>8.2584171719364665</c:v>
                </c:pt>
                <c:pt idx="278">
                  <c:v>16.229762652685704</c:v>
                </c:pt>
                <c:pt idx="279">
                  <c:v>-7.8022171627031121</c:v>
                </c:pt>
                <c:pt idx="280">
                  <c:v>4.1619889472057281</c:v>
                </c:pt>
                <c:pt idx="281">
                  <c:v>10.121838833121478</c:v>
                </c:pt>
                <c:pt idx="282">
                  <c:v>3.0767345357274865</c:v>
                </c:pt>
                <c:pt idx="283">
                  <c:v>-17.973979618112324</c:v>
                </c:pt>
                <c:pt idx="284">
                  <c:v>-12.031018242758456</c:v>
                </c:pt>
                <c:pt idx="285">
                  <c:v>7.9048447052727342</c:v>
                </c:pt>
                <c:pt idx="286">
                  <c:v>0.83277650956090565</c:v>
                </c:pt>
                <c:pt idx="287">
                  <c:v>-3.248112580727847</c:v>
                </c:pt>
                <c:pt idx="288">
                  <c:v>-4.3387663226455162</c:v>
                </c:pt>
                <c:pt idx="289">
                  <c:v>9.5598220056883747</c:v>
                </c:pt>
                <c:pt idx="290">
                  <c:v>10.446615690994438</c:v>
                </c:pt>
                <c:pt idx="291">
                  <c:v>-13.679457600904094</c:v>
                </c:pt>
                <c:pt idx="292">
                  <c:v>-12.819496177281394</c:v>
                </c:pt>
                <c:pt idx="293">
                  <c:v>-14.974612760833205</c:v>
                </c:pt>
                <c:pt idx="294">
                  <c:v>13.854079018803821</c:v>
                </c:pt>
                <c:pt idx="295">
                  <c:v>-2.3345199165457879</c:v>
                </c:pt>
                <c:pt idx="296">
                  <c:v>4.458523266011813</c:v>
                </c:pt>
                <c:pt idx="297">
                  <c:v>-4.7678075307167616</c:v>
                </c:pt>
                <c:pt idx="298">
                  <c:v>-8.0144565356255288</c:v>
                </c:pt>
                <c:pt idx="299">
                  <c:v>-16.282273891988272</c:v>
                </c:pt>
                <c:pt idx="300">
                  <c:v>12.428007695267789</c:v>
                </c:pt>
                <c:pt idx="301">
                  <c:v>-4.8842028985440162</c:v>
                </c:pt>
                <c:pt idx="302">
                  <c:v>-20.219330694114372</c:v>
                </c:pt>
                <c:pt idx="303">
                  <c:v>7.4223898332656422</c:v>
                </c:pt>
                <c:pt idx="304">
                  <c:v>-28.959061402216356</c:v>
                </c:pt>
                <c:pt idx="305">
                  <c:v>-4.3634674072629318</c:v>
                </c:pt>
                <c:pt idx="306">
                  <c:v>-10.790353162851162</c:v>
                </c:pt>
                <c:pt idx="307">
                  <c:v>9.7610329722623757</c:v>
                </c:pt>
                <c:pt idx="308">
                  <c:v>17.291734897089107</c:v>
                </c:pt>
                <c:pt idx="309">
                  <c:v>-15.196899155268689</c:v>
                </c:pt>
                <c:pt idx="310">
                  <c:v>-3.7032086686108414</c:v>
                </c:pt>
                <c:pt idx="311">
                  <c:v>13.774782458275254</c:v>
                </c:pt>
                <c:pt idx="312">
                  <c:v>14.239364113343278</c:v>
                </c:pt>
                <c:pt idx="313">
                  <c:v>-7.306867295680151</c:v>
                </c:pt>
                <c:pt idx="314">
                  <c:v>-9.861021844277122</c:v>
                </c:pt>
                <c:pt idx="315">
                  <c:v>11.580065018801081</c:v>
                </c:pt>
                <c:pt idx="316">
                  <c:v>2.0198076719695131</c:v>
                </c:pt>
                <c:pt idx="317">
                  <c:v>12.46183972746301</c:v>
                </c:pt>
                <c:pt idx="318">
                  <c:v>47.909977904029297</c:v>
                </c:pt>
                <c:pt idx="319">
                  <c:v>-3.6318192286017492</c:v>
                </c:pt>
                <c:pt idx="320">
                  <c:v>-14.159497084141076</c:v>
                </c:pt>
                <c:pt idx="321">
                  <c:v>19.331045213169354</c:v>
                </c:pt>
                <c:pt idx="322">
                  <c:v>-6.1560979798946427</c:v>
                </c:pt>
                <c:pt idx="323">
                  <c:v>-13.616893793980742</c:v>
                </c:pt>
                <c:pt idx="324">
                  <c:v>-26.047426964433161</c:v>
                </c:pt>
                <c:pt idx="325">
                  <c:v>0.55604398064292937</c:v>
                </c:pt>
                <c:pt idx="326">
                  <c:v>-24.80296841990215</c:v>
                </c:pt>
                <c:pt idx="327">
                  <c:v>1.878766478137166</c:v>
                </c:pt>
                <c:pt idx="328">
                  <c:v>13.604147754924037</c:v>
                </c:pt>
                <c:pt idx="329">
                  <c:v>23.375697615590244</c:v>
                </c:pt>
                <c:pt idx="330">
                  <c:v>5.1955214272211165</c:v>
                </c:pt>
                <c:pt idx="331">
                  <c:v>-10.934726011048332</c:v>
                </c:pt>
                <c:pt idx="332">
                  <c:v>2.986132790781463</c:v>
                </c:pt>
                <c:pt idx="333">
                  <c:v>-15.041221134604351</c:v>
                </c:pt>
                <c:pt idx="334">
                  <c:v>1.9833856684525966</c:v>
                </c:pt>
                <c:pt idx="335">
                  <c:v>29.059616241247475</c:v>
                </c:pt>
                <c:pt idx="336">
                  <c:v>-1.8133712793441781</c:v>
                </c:pt>
                <c:pt idx="337">
                  <c:v>4.3630900703573126</c:v>
                </c:pt>
                <c:pt idx="338">
                  <c:v>15.587197720131424</c:v>
                </c:pt>
                <c:pt idx="339">
                  <c:v>-15.143291378005951</c:v>
                </c:pt>
                <c:pt idx="340">
                  <c:v>-17.831024931782469</c:v>
                </c:pt>
                <c:pt idx="341">
                  <c:v>-8.4790135284541304</c:v>
                </c:pt>
                <c:pt idx="342">
                  <c:v>-5.0905838138891539</c:v>
                </c:pt>
                <c:pt idx="343">
                  <c:v>-2.6693276482943471</c:v>
                </c:pt>
                <c:pt idx="344">
                  <c:v>23.78095167690725</c:v>
                </c:pt>
                <c:pt idx="345">
                  <c:v>-27.743704961413933</c:v>
                </c:pt>
                <c:pt idx="346">
                  <c:v>-11.247356232267189</c:v>
                </c:pt>
                <c:pt idx="347">
                  <c:v>-8.7341044870108533</c:v>
                </c:pt>
                <c:pt idx="348">
                  <c:v>-14.208041377399347</c:v>
                </c:pt>
                <c:pt idx="349">
                  <c:v>-16.673195939972185</c:v>
                </c:pt>
                <c:pt idx="350">
                  <c:v>4.866513965236372</c:v>
                </c:pt>
                <c:pt idx="351">
                  <c:v>14.407326088897447</c:v>
                </c:pt>
                <c:pt idx="352">
                  <c:v>-10.054326543796448</c:v>
                </c:pt>
                <c:pt idx="353">
                  <c:v>13.478218756503924</c:v>
                </c:pt>
                <c:pt idx="354">
                  <c:v>26.001883099733195</c:v>
                </c:pt>
                <c:pt idx="355">
                  <c:v>25.513868926465868</c:v>
                </c:pt>
                <c:pt idx="356">
                  <c:v>1.1677001005584664E-2</c:v>
                </c:pt>
                <c:pt idx="357">
                  <c:v>-5.5068824476476479</c:v>
                </c:pt>
                <c:pt idx="358">
                  <c:v>21.95631575293233</c:v>
                </c:pt>
                <c:pt idx="359">
                  <c:v>-3.6002881634559865</c:v>
                </c:pt>
                <c:pt idx="360">
                  <c:v>-5.1779437469229972</c:v>
                </c:pt>
                <c:pt idx="361">
                  <c:v>-7.7775996635381039</c:v>
                </c:pt>
                <c:pt idx="362">
                  <c:v>-3.3999169768950055</c:v>
                </c:pt>
                <c:pt idx="363">
                  <c:v>0.95471420057252798</c:v>
                </c:pt>
                <c:pt idx="364">
                  <c:v>6.2861552906901919</c:v>
                </c:pt>
                <c:pt idx="365">
                  <c:v>16.594497678336765</c:v>
                </c:pt>
                <c:pt idx="366">
                  <c:v>-5.1199604112691546</c:v>
                </c:pt>
                <c:pt idx="367">
                  <c:v>0.14326199290004649</c:v>
                </c:pt>
                <c:pt idx="368">
                  <c:v>-16.615195913940525</c:v>
                </c:pt>
                <c:pt idx="369">
                  <c:v>-7.3945611616185367</c:v>
                </c:pt>
                <c:pt idx="370">
                  <c:v>-4.1939509352885374</c:v>
                </c:pt>
                <c:pt idx="371">
                  <c:v>0.9876044012640901</c:v>
                </c:pt>
                <c:pt idx="372">
                  <c:v>-14.848860484443625</c:v>
                </c:pt>
                <c:pt idx="373">
                  <c:v>-4.7022661872011611</c:v>
                </c:pt>
                <c:pt idx="374">
                  <c:v>-4.5715071604332955</c:v>
                </c:pt>
                <c:pt idx="375">
                  <c:v>24.544531525509782</c:v>
                </c:pt>
                <c:pt idx="376">
                  <c:v>20.646959347442937</c:v>
                </c:pt>
                <c:pt idx="377">
                  <c:v>22.736867448577271</c:v>
                </c:pt>
                <c:pt idx="378">
                  <c:v>-20.184682300317728</c:v>
                </c:pt>
                <c:pt idx="379">
                  <c:v>-8.1166663508209513</c:v>
                </c:pt>
                <c:pt idx="380">
                  <c:v>0.94189327587116578</c:v>
                </c:pt>
                <c:pt idx="381">
                  <c:v>-17.008076568760988</c:v>
                </c:pt>
                <c:pt idx="382">
                  <c:v>-1.9657041621480533</c:v>
                </c:pt>
                <c:pt idx="383">
                  <c:v>-16.930175503861605</c:v>
                </c:pt>
                <c:pt idx="384">
                  <c:v>-7.9007356569520315</c:v>
                </c:pt>
                <c:pt idx="385">
                  <c:v>36.123311002481543</c:v>
                </c:pt>
                <c:pt idx="386">
                  <c:v>-19.85739853189229</c:v>
                </c:pt>
                <c:pt idx="387">
                  <c:v>12.157715563655353</c:v>
                </c:pt>
                <c:pt idx="388">
                  <c:v>10.169178033305554</c:v>
                </c:pt>
                <c:pt idx="389">
                  <c:v>41.177461124685131</c:v>
                </c:pt>
                <c:pt idx="390">
                  <c:v>3.1829875385993844</c:v>
                </c:pt>
                <c:pt idx="391">
                  <c:v>19.186133632407568</c:v>
                </c:pt>
                <c:pt idx="392">
                  <c:v>-10.812767222672861</c:v>
                </c:pt>
                <c:pt idx="393">
                  <c:v>21.186578783486777</c:v>
                </c:pt>
                <c:pt idx="394">
                  <c:v>-4.8155706801525708</c:v>
                </c:pt>
                <c:pt idx="395">
                  <c:v>-7.818990731144984</c:v>
                </c:pt>
                <c:pt idx="396">
                  <c:v>2.176513967637776</c:v>
                </c:pt>
                <c:pt idx="397">
                  <c:v>7.1711122985318623</c:v>
                </c:pt>
                <c:pt idx="398">
                  <c:v>-3.8350503984020543</c:v>
                </c:pt>
                <c:pt idx="399">
                  <c:v>-7.8418496094909758</c:v>
                </c:pt>
                <c:pt idx="400">
                  <c:v>1.1508208607318529</c:v>
                </c:pt>
                <c:pt idx="401">
                  <c:v>24.143051185308487</c:v>
                </c:pt>
                <c:pt idx="402">
                  <c:v>5.1349175988208922</c:v>
                </c:pt>
                <c:pt idx="403">
                  <c:v>-8.87351572563567</c:v>
                </c:pt>
                <c:pt idx="404">
                  <c:v>-12.882194998348222</c:v>
                </c:pt>
                <c:pt idx="405">
                  <c:v>13.1089246768242</c:v>
                </c:pt>
                <c:pt idx="406">
                  <c:v>27.099880616252303</c:v>
                </c:pt>
                <c:pt idx="407">
                  <c:v>16.090703707689844</c:v>
                </c:pt>
                <c:pt idx="408">
                  <c:v>-18.918580587320417</c:v>
                </c:pt>
                <c:pt idx="409">
                  <c:v>-10.927951365779522</c:v>
                </c:pt>
                <c:pt idx="410">
                  <c:v>-12.937391536544272</c:v>
                </c:pt>
                <c:pt idx="411">
                  <c:v>-10.946887181364007</c:v>
                </c:pt>
                <c:pt idx="412">
                  <c:v>-13.956427011097997</c:v>
                </c:pt>
                <c:pt idx="413">
                  <c:v>15.033998094589675</c:v>
                </c:pt>
                <c:pt idx="414">
                  <c:v>-15.975604525165719</c:v>
                </c:pt>
                <c:pt idx="415">
                  <c:v>20.014771012284331</c:v>
                </c:pt>
                <c:pt idx="416">
                  <c:v>-2.9948705962370994</c:v>
                </c:pt>
                <c:pt idx="417">
                  <c:v>-8.0045256152397375</c:v>
                </c:pt>
                <c:pt idx="418">
                  <c:v>-19.014191085269964</c:v>
                </c:pt>
                <c:pt idx="419">
                  <c:v>6.9761353293016057</c:v>
                </c:pt>
                <c:pt idx="420">
                  <c:v>-9.0335445352724264</c:v>
                </c:pt>
                <c:pt idx="421">
                  <c:v>4.9567707591579548</c:v>
                </c:pt>
                <c:pt idx="422">
                  <c:v>-25.052917665321374</c:v>
                </c:pt>
                <c:pt idx="423">
                  <c:v>-11.062608936533067</c:v>
                </c:pt>
                <c:pt idx="424">
                  <c:v>-14.072302379099801</c:v>
                </c:pt>
                <c:pt idx="425">
                  <c:v>5.9180025280016277</c:v>
                </c:pt>
                <c:pt idx="426">
                  <c:v>16.908306185215881</c:v>
                </c:pt>
                <c:pt idx="427">
                  <c:v>15.898608899168289</c:v>
                </c:pt>
                <c:pt idx="428">
                  <c:v>8.8889109037743932</c:v>
                </c:pt>
                <c:pt idx="429">
                  <c:v>1.879212376821519</c:v>
                </c:pt>
                <c:pt idx="430">
                  <c:v>-3.1304865470621444</c:v>
                </c:pt>
                <c:pt idx="431">
                  <c:v>-0.14018576630441365</c:v>
                </c:pt>
                <c:pt idx="432">
                  <c:v>-10.149885204554334</c:v>
                </c:pt>
                <c:pt idx="433">
                  <c:v>-2.1595848046292119</c:v>
                </c:pt>
                <c:pt idx="434">
                  <c:v>11.83071547614135</c:v>
                </c:pt>
                <c:pt idx="435">
                  <c:v>0.82101566948267668</c:v>
                </c:pt>
                <c:pt idx="436">
                  <c:v>0.81131579889675476</c:v>
                </c:pt>
                <c:pt idx="437">
                  <c:v>2.8016158817306991</c:v>
                </c:pt>
                <c:pt idx="438">
                  <c:v>1.7919159307425438</c:v>
                </c:pt>
                <c:pt idx="439">
                  <c:v>7.7822159552811385</c:v>
                </c:pt>
                <c:pt idx="440">
                  <c:v>-6.2274840378272929</c:v>
                </c:pt>
                <c:pt idx="441">
                  <c:v>-17.237184043616423</c:v>
                </c:pt>
                <c:pt idx="442">
                  <c:v>22.753115941513897</c:v>
                </c:pt>
                <c:pt idx="443">
                  <c:v>-7.2565840798357248</c:v>
                </c:pt>
                <c:pt idx="444">
                  <c:v>-6.2662841057936127</c:v>
                </c:pt>
                <c:pt idx="445">
                  <c:v>2.7240158649827499</c:v>
                </c:pt>
                <c:pt idx="446">
                  <c:v>-3.2856841665473606</c:v>
                </c:pt>
                <c:pt idx="447">
                  <c:v>6.7046158002991643</c:v>
                </c:pt>
                <c:pt idx="448">
                  <c:v>-5.3050842339929103</c:v>
                </c:pt>
                <c:pt idx="449">
                  <c:v>-16.314784269080846</c:v>
                </c:pt>
                <c:pt idx="450">
                  <c:v>-36.324484304723143</c:v>
                </c:pt>
                <c:pt idx="451">
                  <c:v>5.6658156592498576</c:v>
                </c:pt>
                <c:pt idx="452">
                  <c:v>12.65611562295647</c:v>
                </c:pt>
                <c:pt idx="453">
                  <c:v>7.6464155864795238</c:v>
                </c:pt>
                <c:pt idx="454">
                  <c:v>9.6367155498764294</c:v>
                </c:pt>
                <c:pt idx="455">
                  <c:v>-28.372984486813024</c:v>
                </c:pt>
                <c:pt idx="456">
                  <c:v>-6.3826845235614087</c:v>
                </c:pt>
                <c:pt idx="457">
                  <c:v>-2.3923845603498402</c:v>
                </c:pt>
                <c:pt idx="458">
                  <c:v>-7.4020845971654614</c:v>
                </c:pt>
                <c:pt idx="459">
                  <c:v>4.5882153660005729</c:v>
                </c:pt>
                <c:pt idx="460">
                  <c:v>-8.4214846708457145</c:v>
                </c:pt>
                <c:pt idx="461">
                  <c:v>13.568815292299687</c:v>
                </c:pt>
                <c:pt idx="462">
                  <c:v>-25.440884744560449</c:v>
                </c:pt>
                <c:pt idx="463">
                  <c:v>-15.450584781424247</c:v>
                </c:pt>
                <c:pt idx="464">
                  <c:v>-6.4602848182905248</c:v>
                </c:pt>
                <c:pt idx="465">
                  <c:v>0.53001514484157675</c:v>
                </c:pt>
                <c:pt idx="466">
                  <c:v>-19.47968489202739</c:v>
                </c:pt>
                <c:pt idx="467">
                  <c:v>1.5106150711029671</c:v>
                </c:pt>
                <c:pt idx="468">
                  <c:v>-21.499084965767164</c:v>
                </c:pt>
                <c:pt idx="469">
                  <c:v>2.4912149973624049</c:v>
                </c:pt>
                <c:pt idx="470">
                  <c:v>-30.518485039508192</c:v>
                </c:pt>
                <c:pt idx="471">
                  <c:v>-14.528185076378948</c:v>
                </c:pt>
                <c:pt idx="472">
                  <c:v>3.4621148867502169</c:v>
                </c:pt>
                <c:pt idx="473">
                  <c:v>-23.547585150120472</c:v>
                </c:pt>
                <c:pt idx="474">
                  <c:v>15.442714813008633</c:v>
                </c:pt>
                <c:pt idx="475">
                  <c:v>9.4330147761376892</c:v>
                </c:pt>
                <c:pt idx="476">
                  <c:v>-6.5766852607332682</c:v>
                </c:pt>
                <c:pt idx="477">
                  <c:v>-2.5863852976042061</c:v>
                </c:pt>
                <c:pt idx="478">
                  <c:v>-19.596085334475177</c:v>
                </c:pt>
                <c:pt idx="479">
                  <c:v>3.3942146286538462</c:v>
                </c:pt>
                <c:pt idx="480">
                  <c:v>-5.6154854082171033</c:v>
                </c:pt>
                <c:pt idx="481">
                  <c:v>4.374814554911918</c:v>
                </c:pt>
                <c:pt idx="482">
                  <c:v>-17.634885481959063</c:v>
                </c:pt>
                <c:pt idx="483">
                  <c:v>-17.644585518830041</c:v>
                </c:pt>
                <c:pt idx="484">
                  <c:v>-5.6542855557009952</c:v>
                </c:pt>
                <c:pt idx="485">
                  <c:v>7.3360144074280518</c:v>
                </c:pt>
                <c:pt idx="486">
                  <c:v>-19.673685629442957</c:v>
                </c:pt>
                <c:pt idx="487">
                  <c:v>5.3166143336860898</c:v>
                </c:pt>
                <c:pt idx="488">
                  <c:v>16.306914296815108</c:v>
                </c:pt>
                <c:pt idx="489">
                  <c:v>-14.702785740055873</c:v>
                </c:pt>
                <c:pt idx="490">
                  <c:v>3.287514223073174</c:v>
                </c:pt>
                <c:pt idx="491">
                  <c:v>-12.722185813797807</c:v>
                </c:pt>
                <c:pt idx="492">
                  <c:v>7.2681141493312396</c:v>
                </c:pt>
                <c:pt idx="493">
                  <c:v>-17.74158588753977</c:v>
                </c:pt>
                <c:pt idx="494">
                  <c:v>-2.7512859244107233</c:v>
                </c:pt>
                <c:pt idx="495">
                  <c:v>-16.760985961281506</c:v>
                </c:pt>
                <c:pt idx="496">
                  <c:v>18.229314001847513</c:v>
                </c:pt>
                <c:pt idx="497">
                  <c:v>0.21961396497655983</c:v>
                </c:pt>
                <c:pt idx="498">
                  <c:v>13.209913928105578</c:v>
                </c:pt>
                <c:pt idx="499">
                  <c:v>11.200213891234625</c:v>
                </c:pt>
                <c:pt idx="500">
                  <c:v>-13.809486145636384</c:v>
                </c:pt>
                <c:pt idx="501">
                  <c:v>9.1808138174926626</c:v>
                </c:pt>
                <c:pt idx="502">
                  <c:v>1.1711137806217096</c:v>
                </c:pt>
                <c:pt idx="503">
                  <c:v>19.161413743750728</c:v>
                </c:pt>
                <c:pt idx="504">
                  <c:v>-3.8482862931202533</c:v>
                </c:pt>
                <c:pt idx="505">
                  <c:v>-1.8579863299912347</c:v>
                </c:pt>
                <c:pt idx="506">
                  <c:v>8.1323136331378123</c:v>
                </c:pt>
                <c:pt idx="507">
                  <c:v>-10.877386403733169</c:v>
                </c:pt>
                <c:pt idx="508">
                  <c:v>-13.887086440604151</c:v>
                </c:pt>
                <c:pt idx="509">
                  <c:v>13.103213522524896</c:v>
                </c:pt>
                <c:pt idx="510">
                  <c:v>-34.906486514346085</c:v>
                </c:pt>
                <c:pt idx="511">
                  <c:v>-4.9161865512170664</c:v>
                </c:pt>
                <c:pt idx="512">
                  <c:v>8.0741134119119806</c:v>
                </c:pt>
                <c:pt idx="513">
                  <c:v>13.064413375040999</c:v>
                </c:pt>
                <c:pt idx="514">
                  <c:v>-13.945286661829982</c:v>
                </c:pt>
                <c:pt idx="515">
                  <c:v>-12.954986698700964</c:v>
                </c:pt>
                <c:pt idx="516">
                  <c:v>1.0353132644280834</c:v>
                </c:pt>
                <c:pt idx="517">
                  <c:v>-8.9743867724426991</c:v>
                </c:pt>
                <c:pt idx="518">
                  <c:v>19.015913190686319</c:v>
                </c:pt>
                <c:pt idx="519">
                  <c:v>-0.99378684618463353</c:v>
                </c:pt>
                <c:pt idx="520">
                  <c:v>4.996513116944385</c:v>
                </c:pt>
                <c:pt idx="521">
                  <c:v>-3.0131869199265964</c:v>
                </c:pt>
                <c:pt idx="522">
                  <c:v>-3.0228869567975778</c:v>
                </c:pt>
                <c:pt idx="523">
                  <c:v>-3.2586993668530795E-2</c:v>
                </c:pt>
                <c:pt idx="524">
                  <c:v>-16.042287030539512</c:v>
                </c:pt>
                <c:pt idx="525">
                  <c:v>1.9480129325895064</c:v>
                </c:pt>
                <c:pt idx="526">
                  <c:v>-21.061687104281447</c:v>
                </c:pt>
                <c:pt idx="527">
                  <c:v>14.928612858847572</c:v>
                </c:pt>
                <c:pt idx="528">
                  <c:v>14.918912821976591</c:v>
                </c:pt>
                <c:pt idx="529">
                  <c:v>-14.090787214894362</c:v>
                </c:pt>
                <c:pt idx="530">
                  <c:v>-24.100487251765344</c:v>
                </c:pt>
                <c:pt idx="531">
                  <c:v>-3.1101872886363253</c:v>
                </c:pt>
                <c:pt idx="532">
                  <c:v>-10.119887325507307</c:v>
                </c:pt>
                <c:pt idx="533">
                  <c:v>-0.12958736237825974</c:v>
                </c:pt>
                <c:pt idx="534">
                  <c:v>7.8607126007507873</c:v>
                </c:pt>
                <c:pt idx="535">
                  <c:v>-0.14898743612022258</c:v>
                </c:pt>
                <c:pt idx="536">
                  <c:v>-6.1586874729911756</c:v>
                </c:pt>
                <c:pt idx="537">
                  <c:v>-9.168387509862157</c:v>
                </c:pt>
                <c:pt idx="538">
                  <c:v>9.8219124532668616</c:v>
                </c:pt>
                <c:pt idx="539">
                  <c:v>10.812212416396079</c:v>
                </c:pt>
                <c:pt idx="540">
                  <c:v>-11.197487620474874</c:v>
                </c:pt>
                <c:pt idx="541">
                  <c:v>0.79281234265417311</c:v>
                </c:pt>
                <c:pt idx="542">
                  <c:v>1.7831123057831633</c:v>
                </c:pt>
                <c:pt idx="543">
                  <c:v>-27.22658773108779</c:v>
                </c:pt>
                <c:pt idx="544">
                  <c:v>-33.236287767958771</c:v>
                </c:pt>
                <c:pt idx="545">
                  <c:v>-19.245987804829753</c:v>
                </c:pt>
                <c:pt idx="546">
                  <c:v>-26.255687841700706</c:v>
                </c:pt>
                <c:pt idx="547">
                  <c:v>7.734612121428313</c:v>
                </c:pt>
                <c:pt idx="548">
                  <c:v>10.72491208455736</c:v>
                </c:pt>
                <c:pt idx="549">
                  <c:v>-2.2847879523136498</c:v>
                </c:pt>
                <c:pt idx="550">
                  <c:v>-4.2944879891846028</c:v>
                </c:pt>
                <c:pt idx="551">
                  <c:v>-10.304188026055556</c:v>
                </c:pt>
                <c:pt idx="552">
                  <c:v>-15.313888062926537</c:v>
                </c:pt>
                <c:pt idx="553">
                  <c:v>3.6764119002024813</c:v>
                </c:pt>
                <c:pt idx="554">
                  <c:v>-12.3332881366685</c:v>
                </c:pt>
                <c:pt idx="555">
                  <c:v>11.657011826460547</c:v>
                </c:pt>
                <c:pt idx="556">
                  <c:v>-25.352688210410435</c:v>
                </c:pt>
                <c:pt idx="557">
                  <c:v>6.6376117527185841</c:v>
                </c:pt>
                <c:pt idx="558">
                  <c:v>2.6279117158476311</c:v>
                </c:pt>
                <c:pt idx="559">
                  <c:v>15.61821167897665</c:v>
                </c:pt>
                <c:pt idx="560">
                  <c:v>24.608511642105668</c:v>
                </c:pt>
                <c:pt idx="561">
                  <c:v>5.5988116052348857</c:v>
                </c:pt>
                <c:pt idx="562">
                  <c:v>-13.410888431636067</c:v>
                </c:pt>
                <c:pt idx="563">
                  <c:v>-6.4205884685070771</c:v>
                </c:pt>
                <c:pt idx="564">
                  <c:v>-1.4302885053780301</c:v>
                </c:pt>
                <c:pt idx="565">
                  <c:v>7.5600114577510169</c:v>
                </c:pt>
                <c:pt idx="566">
                  <c:v>-5.4496885791199645</c:v>
                </c:pt>
                <c:pt idx="567">
                  <c:v>6.5406113840090541</c:v>
                </c:pt>
                <c:pt idx="568">
                  <c:v>-10.469088652861927</c:v>
                </c:pt>
                <c:pt idx="569">
                  <c:v>17.52121131026712</c:v>
                </c:pt>
                <c:pt idx="570">
                  <c:v>-16.488488726603862</c:v>
                </c:pt>
                <c:pt idx="571">
                  <c:v>-19.498188763474843</c:v>
                </c:pt>
                <c:pt idx="572">
                  <c:v>13.492111199654204</c:v>
                </c:pt>
                <c:pt idx="573">
                  <c:v>4.4824111627832224</c:v>
                </c:pt>
                <c:pt idx="574">
                  <c:v>2.472711125912241</c:v>
                </c:pt>
                <c:pt idx="575">
                  <c:v>-12.536988910958712</c:v>
                </c:pt>
                <c:pt idx="576">
                  <c:v>-10.546688947829693</c:v>
                </c:pt>
                <c:pt idx="577">
                  <c:v>11.443611015299325</c:v>
                </c:pt>
                <c:pt idx="578">
                  <c:v>-8.5660890215716563</c:v>
                </c:pt>
                <c:pt idx="579">
                  <c:v>-18.575789058442609</c:v>
                </c:pt>
                <c:pt idx="580">
                  <c:v>3.4145109046864093</c:v>
                </c:pt>
                <c:pt idx="581">
                  <c:v>1.4048108678154279</c:v>
                </c:pt>
                <c:pt idx="582">
                  <c:v>-18.604889169055525</c:v>
                </c:pt>
                <c:pt idx="583">
                  <c:v>11.385410794073692</c:v>
                </c:pt>
                <c:pt idx="584">
                  <c:v>-3.624289242797289</c:v>
                </c:pt>
                <c:pt idx="585">
                  <c:v>2.3660107203317295</c:v>
                </c:pt>
                <c:pt idx="586">
                  <c:v>-28.643689316539223</c:v>
                </c:pt>
                <c:pt idx="587">
                  <c:v>2.3466106465897951</c:v>
                </c:pt>
                <c:pt idx="588">
                  <c:v>3.3369106097188137</c:v>
                </c:pt>
                <c:pt idx="589">
                  <c:v>-23.672789427152139</c:v>
                </c:pt>
                <c:pt idx="590">
                  <c:v>-4.6824894640231207</c:v>
                </c:pt>
                <c:pt idx="591">
                  <c:v>17.307810499105898</c:v>
                </c:pt>
                <c:pt idx="592">
                  <c:v>10.298110462234945</c:v>
                </c:pt>
                <c:pt idx="593">
                  <c:v>3.2884104253639634</c:v>
                </c:pt>
                <c:pt idx="594">
                  <c:v>16.278710388492982</c:v>
                </c:pt>
                <c:pt idx="595">
                  <c:v>1.2690103516220006</c:v>
                </c:pt>
                <c:pt idx="596">
                  <c:v>-19.740689685248952</c:v>
                </c:pt>
                <c:pt idx="597">
                  <c:v>-28.750389722119905</c:v>
                </c:pt>
                <c:pt idx="598">
                  <c:v>-8.7600897589909152</c:v>
                </c:pt>
                <c:pt idx="599">
                  <c:v>-21.769789795861868</c:v>
                </c:pt>
                <c:pt idx="600">
                  <c:v>2.2205101672671503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209</c:v>
                </c:pt>
                <c:pt idx="1">
                  <c:v>195</c:v>
                </c:pt>
                <c:pt idx="2">
                  <c:v>197</c:v>
                </c:pt>
                <c:pt idx="3">
                  <c:v>192</c:v>
                </c:pt>
                <c:pt idx="4">
                  <c:v>196</c:v>
                </c:pt>
                <c:pt idx="5">
                  <c:v>215</c:v>
                </c:pt>
                <c:pt idx="6">
                  <c:v>175</c:v>
                </c:pt>
                <c:pt idx="7">
                  <c:v>190</c:v>
                </c:pt>
                <c:pt idx="8">
                  <c:v>193</c:v>
                </c:pt>
                <c:pt idx="9">
                  <c:v>202</c:v>
                </c:pt>
                <c:pt idx="10">
                  <c:v>189</c:v>
                </c:pt>
                <c:pt idx="11">
                  <c:v>193</c:v>
                </c:pt>
                <c:pt idx="12">
                  <c:v>208</c:v>
                </c:pt>
                <c:pt idx="13">
                  <c:v>193</c:v>
                </c:pt>
                <c:pt idx="14">
                  <c:v>181</c:v>
                </c:pt>
                <c:pt idx="15">
                  <c:v>173</c:v>
                </c:pt>
                <c:pt idx="16">
                  <c:v>197</c:v>
                </c:pt>
                <c:pt idx="17">
                  <c:v>184</c:v>
                </c:pt>
                <c:pt idx="18">
                  <c:v>203</c:v>
                </c:pt>
                <c:pt idx="19">
                  <c:v>210</c:v>
                </c:pt>
                <c:pt idx="20">
                  <c:v>204</c:v>
                </c:pt>
                <c:pt idx="21">
                  <c:v>170</c:v>
                </c:pt>
                <c:pt idx="22">
                  <c:v>208</c:v>
                </c:pt>
                <c:pt idx="23">
                  <c:v>218</c:v>
                </c:pt>
                <c:pt idx="24">
                  <c:v>196</c:v>
                </c:pt>
                <c:pt idx="25">
                  <c:v>194</c:v>
                </c:pt>
                <c:pt idx="26">
                  <c:v>214</c:v>
                </c:pt>
                <c:pt idx="27">
                  <c:v>225</c:v>
                </c:pt>
                <c:pt idx="28">
                  <c:v>198</c:v>
                </c:pt>
                <c:pt idx="29">
                  <c:v>204</c:v>
                </c:pt>
                <c:pt idx="30">
                  <c:v>200</c:v>
                </c:pt>
                <c:pt idx="31">
                  <c:v>201</c:v>
                </c:pt>
                <c:pt idx="32">
                  <c:v>179</c:v>
                </c:pt>
                <c:pt idx="33">
                  <c:v>198</c:v>
                </c:pt>
                <c:pt idx="34">
                  <c:v>179</c:v>
                </c:pt>
                <c:pt idx="35">
                  <c:v>206</c:v>
                </c:pt>
                <c:pt idx="36">
                  <c:v>187</c:v>
                </c:pt>
                <c:pt idx="37">
                  <c:v>199</c:v>
                </c:pt>
                <c:pt idx="38">
                  <c:v>223</c:v>
                </c:pt>
                <c:pt idx="39">
                  <c:v>202</c:v>
                </c:pt>
                <c:pt idx="40">
                  <c:v>201</c:v>
                </c:pt>
                <c:pt idx="41">
                  <c:v>211</c:v>
                </c:pt>
                <c:pt idx="42">
                  <c:v>190</c:v>
                </c:pt>
                <c:pt idx="43">
                  <c:v>195</c:v>
                </c:pt>
                <c:pt idx="44">
                  <c:v>189</c:v>
                </c:pt>
                <c:pt idx="45">
                  <c:v>178</c:v>
                </c:pt>
                <c:pt idx="46">
                  <c:v>218</c:v>
                </c:pt>
                <c:pt idx="47">
                  <c:v>197</c:v>
                </c:pt>
                <c:pt idx="48">
                  <c:v>189</c:v>
                </c:pt>
                <c:pt idx="49">
                  <c:v>207</c:v>
                </c:pt>
                <c:pt idx="50">
                  <c:v>191</c:v>
                </c:pt>
                <c:pt idx="51">
                  <c:v>200</c:v>
                </c:pt>
                <c:pt idx="52">
                  <c:v>205</c:v>
                </c:pt>
                <c:pt idx="53">
                  <c:v>207</c:v>
                </c:pt>
                <c:pt idx="54">
                  <c:v>189</c:v>
                </c:pt>
                <c:pt idx="55">
                  <c:v>193</c:v>
                </c:pt>
                <c:pt idx="56">
                  <c:v>222</c:v>
                </c:pt>
                <c:pt idx="57">
                  <c:v>185</c:v>
                </c:pt>
                <c:pt idx="58">
                  <c:v>180</c:v>
                </c:pt>
                <c:pt idx="59">
                  <c:v>194</c:v>
                </c:pt>
                <c:pt idx="60">
                  <c:v>205</c:v>
                </c:pt>
                <c:pt idx="61">
                  <c:v>186</c:v>
                </c:pt>
                <c:pt idx="62">
                  <c:v>183</c:v>
                </c:pt>
                <c:pt idx="63">
                  <c:v>203</c:v>
                </c:pt>
                <c:pt idx="64">
                  <c:v>218</c:v>
                </c:pt>
                <c:pt idx="65">
                  <c:v>225</c:v>
                </c:pt>
                <c:pt idx="66">
                  <c:v>197</c:v>
                </c:pt>
                <c:pt idx="67">
                  <c:v>172</c:v>
                </c:pt>
                <c:pt idx="68">
                  <c:v>198</c:v>
                </c:pt>
                <c:pt idx="69">
                  <c:v>189</c:v>
                </c:pt>
                <c:pt idx="70">
                  <c:v>205</c:v>
                </c:pt>
                <c:pt idx="71">
                  <c:v>221</c:v>
                </c:pt>
                <c:pt idx="72">
                  <c:v>207</c:v>
                </c:pt>
                <c:pt idx="73">
                  <c:v>223</c:v>
                </c:pt>
                <c:pt idx="74">
                  <c:v>197</c:v>
                </c:pt>
                <c:pt idx="75">
                  <c:v>222</c:v>
                </c:pt>
                <c:pt idx="76">
                  <c:v>206</c:v>
                </c:pt>
                <c:pt idx="77">
                  <c:v>199</c:v>
                </c:pt>
                <c:pt idx="78">
                  <c:v>220</c:v>
                </c:pt>
                <c:pt idx="79">
                  <c:v>232</c:v>
                </c:pt>
                <c:pt idx="80">
                  <c:v>214</c:v>
                </c:pt>
                <c:pt idx="81">
                  <c:v>216</c:v>
                </c:pt>
                <c:pt idx="82">
                  <c:v>205</c:v>
                </c:pt>
                <c:pt idx="83">
                  <c:v>183</c:v>
                </c:pt>
                <c:pt idx="84">
                  <c:v>186</c:v>
                </c:pt>
                <c:pt idx="85">
                  <c:v>211</c:v>
                </c:pt>
                <c:pt idx="86">
                  <c:v>207</c:v>
                </c:pt>
                <c:pt idx="87">
                  <c:v>209</c:v>
                </c:pt>
                <c:pt idx="88">
                  <c:v>162</c:v>
                </c:pt>
                <c:pt idx="89">
                  <c:v>199</c:v>
                </c:pt>
                <c:pt idx="90">
                  <c:v>211</c:v>
                </c:pt>
                <c:pt idx="91">
                  <c:v>216</c:v>
                </c:pt>
                <c:pt idx="92">
                  <c:v>203</c:v>
                </c:pt>
                <c:pt idx="93">
                  <c:v>195</c:v>
                </c:pt>
                <c:pt idx="94">
                  <c:v>209</c:v>
                </c:pt>
                <c:pt idx="95">
                  <c:v>200</c:v>
                </c:pt>
                <c:pt idx="96">
                  <c:v>209</c:v>
                </c:pt>
                <c:pt idx="97">
                  <c:v>197</c:v>
                </c:pt>
                <c:pt idx="98">
                  <c:v>217</c:v>
                </c:pt>
                <c:pt idx="99">
                  <c:v>196</c:v>
                </c:pt>
                <c:pt idx="100">
                  <c:v>188</c:v>
                </c:pt>
                <c:pt idx="101">
                  <c:v>196</c:v>
                </c:pt>
                <c:pt idx="102">
                  <c:v>203</c:v>
                </c:pt>
                <c:pt idx="103">
                  <c:v>174</c:v>
                </c:pt>
                <c:pt idx="104">
                  <c:v>195</c:v>
                </c:pt>
                <c:pt idx="105">
                  <c:v>218</c:v>
                </c:pt>
                <c:pt idx="106">
                  <c:v>203</c:v>
                </c:pt>
                <c:pt idx="107">
                  <c:v>198</c:v>
                </c:pt>
                <c:pt idx="108">
                  <c:v>190</c:v>
                </c:pt>
                <c:pt idx="109">
                  <c:v>188</c:v>
                </c:pt>
                <c:pt idx="110">
                  <c:v>195</c:v>
                </c:pt>
                <c:pt idx="111">
                  <c:v>174</c:v>
                </c:pt>
                <c:pt idx="112">
                  <c:v>203</c:v>
                </c:pt>
                <c:pt idx="113">
                  <c:v>184</c:v>
                </c:pt>
                <c:pt idx="114">
                  <c:v>167</c:v>
                </c:pt>
                <c:pt idx="115">
                  <c:v>214</c:v>
                </c:pt>
                <c:pt idx="116">
                  <c:v>187</c:v>
                </c:pt>
                <c:pt idx="117">
                  <c:v>173</c:v>
                </c:pt>
                <c:pt idx="118">
                  <c:v>166</c:v>
                </c:pt>
                <c:pt idx="119">
                  <c:v>185</c:v>
                </c:pt>
                <c:pt idx="120">
                  <c:v>192</c:v>
                </c:pt>
                <c:pt idx="121">
                  <c:v>209</c:v>
                </c:pt>
                <c:pt idx="122">
                  <c:v>219</c:v>
                </c:pt>
                <c:pt idx="123">
                  <c:v>200</c:v>
                </c:pt>
                <c:pt idx="124">
                  <c:v>203</c:v>
                </c:pt>
                <c:pt idx="125">
                  <c:v>201</c:v>
                </c:pt>
                <c:pt idx="126">
                  <c:v>193</c:v>
                </c:pt>
                <c:pt idx="127">
                  <c:v>209</c:v>
                </c:pt>
                <c:pt idx="128">
                  <c:v>200</c:v>
                </c:pt>
                <c:pt idx="129">
                  <c:v>190</c:v>
                </c:pt>
                <c:pt idx="130">
                  <c:v>224</c:v>
                </c:pt>
                <c:pt idx="131">
                  <c:v>200</c:v>
                </c:pt>
                <c:pt idx="132">
                  <c:v>194</c:v>
                </c:pt>
                <c:pt idx="133">
                  <c:v>192</c:v>
                </c:pt>
                <c:pt idx="134">
                  <c:v>222</c:v>
                </c:pt>
                <c:pt idx="135">
                  <c:v>210</c:v>
                </c:pt>
                <c:pt idx="136">
                  <c:v>206</c:v>
                </c:pt>
                <c:pt idx="137">
                  <c:v>191</c:v>
                </c:pt>
                <c:pt idx="138">
                  <c:v>198</c:v>
                </c:pt>
                <c:pt idx="139">
                  <c:v>204</c:v>
                </c:pt>
                <c:pt idx="140">
                  <c:v>186</c:v>
                </c:pt>
                <c:pt idx="141">
                  <c:v>194</c:v>
                </c:pt>
                <c:pt idx="142">
                  <c:v>211</c:v>
                </c:pt>
                <c:pt idx="143">
                  <c:v>174</c:v>
                </c:pt>
                <c:pt idx="144">
                  <c:v>206</c:v>
                </c:pt>
                <c:pt idx="145">
                  <c:v>201</c:v>
                </c:pt>
                <c:pt idx="146">
                  <c:v>211</c:v>
                </c:pt>
                <c:pt idx="147">
                  <c:v>211</c:v>
                </c:pt>
                <c:pt idx="148">
                  <c:v>180</c:v>
                </c:pt>
                <c:pt idx="149">
                  <c:v>193</c:v>
                </c:pt>
                <c:pt idx="150">
                  <c:v>195</c:v>
                </c:pt>
                <c:pt idx="151">
                  <c:v>169</c:v>
                </c:pt>
                <c:pt idx="152">
                  <c:v>200</c:v>
                </c:pt>
                <c:pt idx="153">
                  <c:v>199</c:v>
                </c:pt>
                <c:pt idx="154">
                  <c:v>213</c:v>
                </c:pt>
                <c:pt idx="155">
                  <c:v>174</c:v>
                </c:pt>
                <c:pt idx="156">
                  <c:v>221</c:v>
                </c:pt>
                <c:pt idx="157">
                  <c:v>220</c:v>
                </c:pt>
                <c:pt idx="158">
                  <c:v>192</c:v>
                </c:pt>
                <c:pt idx="159">
                  <c:v>207</c:v>
                </c:pt>
                <c:pt idx="160">
                  <c:v>220</c:v>
                </c:pt>
                <c:pt idx="161">
                  <c:v>190</c:v>
                </c:pt>
                <c:pt idx="162">
                  <c:v>178</c:v>
                </c:pt>
                <c:pt idx="163">
                  <c:v>203</c:v>
                </c:pt>
                <c:pt idx="164">
                  <c:v>200</c:v>
                </c:pt>
                <c:pt idx="165">
                  <c:v>192</c:v>
                </c:pt>
                <c:pt idx="166">
                  <c:v>210</c:v>
                </c:pt>
                <c:pt idx="167">
                  <c:v>191</c:v>
                </c:pt>
                <c:pt idx="168">
                  <c:v>188</c:v>
                </c:pt>
                <c:pt idx="169">
                  <c:v>191</c:v>
                </c:pt>
                <c:pt idx="170">
                  <c:v>186</c:v>
                </c:pt>
                <c:pt idx="171">
                  <c:v>204</c:v>
                </c:pt>
                <c:pt idx="172">
                  <c:v>227</c:v>
                </c:pt>
                <c:pt idx="173">
                  <c:v>200</c:v>
                </c:pt>
                <c:pt idx="174">
                  <c:v>211</c:v>
                </c:pt>
                <c:pt idx="175">
                  <c:v>215</c:v>
                </c:pt>
                <c:pt idx="176">
                  <c:v>234</c:v>
                </c:pt>
                <c:pt idx="177">
                  <c:v>168</c:v>
                </c:pt>
                <c:pt idx="178">
                  <c:v>170</c:v>
                </c:pt>
                <c:pt idx="179">
                  <c:v>200</c:v>
                </c:pt>
                <c:pt idx="180">
                  <c:v>184</c:v>
                </c:pt>
                <c:pt idx="181">
                  <c:v>217</c:v>
                </c:pt>
                <c:pt idx="182">
                  <c:v>210</c:v>
                </c:pt>
                <c:pt idx="183">
                  <c:v>202</c:v>
                </c:pt>
                <c:pt idx="184">
                  <c:v>208</c:v>
                </c:pt>
                <c:pt idx="185">
                  <c:v>186</c:v>
                </c:pt>
                <c:pt idx="186">
                  <c:v>202</c:v>
                </c:pt>
                <c:pt idx="187">
                  <c:v>208</c:v>
                </c:pt>
                <c:pt idx="188">
                  <c:v>226</c:v>
                </c:pt>
                <c:pt idx="189">
                  <c:v>217</c:v>
                </c:pt>
                <c:pt idx="190">
                  <c:v>207</c:v>
                </c:pt>
                <c:pt idx="191">
                  <c:v>193</c:v>
                </c:pt>
                <c:pt idx="192">
                  <c:v>216</c:v>
                </c:pt>
                <c:pt idx="193">
                  <c:v>220</c:v>
                </c:pt>
                <c:pt idx="194">
                  <c:v>181</c:v>
                </c:pt>
                <c:pt idx="195">
                  <c:v>155</c:v>
                </c:pt>
                <c:pt idx="196">
                  <c:v>211</c:v>
                </c:pt>
                <c:pt idx="197">
                  <c:v>204</c:v>
                </c:pt>
                <c:pt idx="198">
                  <c:v>199</c:v>
                </c:pt>
                <c:pt idx="199">
                  <c:v>193</c:v>
                </c:pt>
                <c:pt idx="200">
                  <c:v>206</c:v>
                </c:pt>
                <c:pt idx="201">
                  <c:v>221</c:v>
                </c:pt>
                <c:pt idx="202">
                  <c:v>182</c:v>
                </c:pt>
                <c:pt idx="203">
                  <c:v>197</c:v>
                </c:pt>
                <c:pt idx="204">
                  <c:v>232</c:v>
                </c:pt>
                <c:pt idx="205">
                  <c:v>208</c:v>
                </c:pt>
                <c:pt idx="206">
                  <c:v>192</c:v>
                </c:pt>
                <c:pt idx="207">
                  <c:v>207</c:v>
                </c:pt>
                <c:pt idx="208">
                  <c:v>184</c:v>
                </c:pt>
                <c:pt idx="209">
                  <c:v>221</c:v>
                </c:pt>
                <c:pt idx="210">
                  <c:v>207</c:v>
                </c:pt>
                <c:pt idx="211">
                  <c:v>177</c:v>
                </c:pt>
                <c:pt idx="212">
                  <c:v>179</c:v>
                </c:pt>
                <c:pt idx="213">
                  <c:v>221</c:v>
                </c:pt>
                <c:pt idx="214">
                  <c:v>207</c:v>
                </c:pt>
                <c:pt idx="215">
                  <c:v>185</c:v>
                </c:pt>
                <c:pt idx="216">
                  <c:v>199</c:v>
                </c:pt>
                <c:pt idx="217">
                  <c:v>182</c:v>
                </c:pt>
                <c:pt idx="218">
                  <c:v>178</c:v>
                </c:pt>
                <c:pt idx="219">
                  <c:v>183</c:v>
                </c:pt>
                <c:pt idx="220">
                  <c:v>186</c:v>
                </c:pt>
                <c:pt idx="221">
                  <c:v>199</c:v>
                </c:pt>
                <c:pt idx="222">
                  <c:v>184</c:v>
                </c:pt>
                <c:pt idx="223">
                  <c:v>194</c:v>
                </c:pt>
                <c:pt idx="224">
                  <c:v>212</c:v>
                </c:pt>
                <c:pt idx="225">
                  <c:v>201</c:v>
                </c:pt>
                <c:pt idx="226">
                  <c:v>182</c:v>
                </c:pt>
                <c:pt idx="227">
                  <c:v>195</c:v>
                </c:pt>
                <c:pt idx="228">
                  <c:v>206</c:v>
                </c:pt>
                <c:pt idx="229">
                  <c:v>184</c:v>
                </c:pt>
                <c:pt idx="230">
                  <c:v>184</c:v>
                </c:pt>
                <c:pt idx="231">
                  <c:v>196</c:v>
                </c:pt>
                <c:pt idx="232">
                  <c:v>195</c:v>
                </c:pt>
                <c:pt idx="233">
                  <c:v>211</c:v>
                </c:pt>
                <c:pt idx="234">
                  <c:v>196</c:v>
                </c:pt>
                <c:pt idx="235">
                  <c:v>228</c:v>
                </c:pt>
                <c:pt idx="236">
                  <c:v>199</c:v>
                </c:pt>
                <c:pt idx="237">
                  <c:v>219</c:v>
                </c:pt>
                <c:pt idx="238">
                  <c:v>195</c:v>
                </c:pt>
                <c:pt idx="239">
                  <c:v>192</c:v>
                </c:pt>
                <c:pt idx="240">
                  <c:v>203</c:v>
                </c:pt>
                <c:pt idx="241">
                  <c:v>176</c:v>
                </c:pt>
                <c:pt idx="242">
                  <c:v>215</c:v>
                </c:pt>
                <c:pt idx="243">
                  <c:v>195</c:v>
                </c:pt>
                <c:pt idx="244">
                  <c:v>192</c:v>
                </c:pt>
                <c:pt idx="245">
                  <c:v>184</c:v>
                </c:pt>
                <c:pt idx="246">
                  <c:v>191</c:v>
                </c:pt>
                <c:pt idx="247">
                  <c:v>209</c:v>
                </c:pt>
                <c:pt idx="248">
                  <c:v>188</c:v>
                </c:pt>
                <c:pt idx="249">
                  <c:v>217</c:v>
                </c:pt>
                <c:pt idx="250">
                  <c:v>196</c:v>
                </c:pt>
                <c:pt idx="251">
                  <c:v>224</c:v>
                </c:pt>
                <c:pt idx="252">
                  <c:v>216</c:v>
                </c:pt>
                <c:pt idx="253">
                  <c:v>179</c:v>
                </c:pt>
                <c:pt idx="254">
                  <c:v>195</c:v>
                </c:pt>
                <c:pt idx="255">
                  <c:v>189</c:v>
                </c:pt>
                <c:pt idx="256">
                  <c:v>193</c:v>
                </c:pt>
                <c:pt idx="257">
                  <c:v>169</c:v>
                </c:pt>
                <c:pt idx="258">
                  <c:v>216</c:v>
                </c:pt>
                <c:pt idx="259">
                  <c:v>221</c:v>
                </c:pt>
                <c:pt idx="260">
                  <c:v>199</c:v>
                </c:pt>
                <c:pt idx="261">
                  <c:v>209</c:v>
                </c:pt>
                <c:pt idx="262">
                  <c:v>186</c:v>
                </c:pt>
                <c:pt idx="263">
                  <c:v>221</c:v>
                </c:pt>
                <c:pt idx="264">
                  <c:v>174</c:v>
                </c:pt>
                <c:pt idx="265">
                  <c:v>202</c:v>
                </c:pt>
                <c:pt idx="266">
                  <c:v>201</c:v>
                </c:pt>
                <c:pt idx="267">
                  <c:v>187</c:v>
                </c:pt>
                <c:pt idx="268">
                  <c:v>185</c:v>
                </c:pt>
                <c:pt idx="269">
                  <c:v>195</c:v>
                </c:pt>
                <c:pt idx="270">
                  <c:v>185</c:v>
                </c:pt>
                <c:pt idx="271">
                  <c:v>196</c:v>
                </c:pt>
                <c:pt idx="272">
                  <c:v>192</c:v>
                </c:pt>
                <c:pt idx="273">
                  <c:v>204</c:v>
                </c:pt>
                <c:pt idx="274">
                  <c:v>192</c:v>
                </c:pt>
                <c:pt idx="275">
                  <c:v>202</c:v>
                </c:pt>
                <c:pt idx="276">
                  <c:v>183</c:v>
                </c:pt>
                <c:pt idx="277">
                  <c:v>211</c:v>
                </c:pt>
                <c:pt idx="278">
                  <c:v>219</c:v>
                </c:pt>
                <c:pt idx="279">
                  <c:v>195</c:v>
                </c:pt>
                <c:pt idx="280">
                  <c:v>207</c:v>
                </c:pt>
                <c:pt idx="281">
                  <c:v>213</c:v>
                </c:pt>
                <c:pt idx="282">
                  <c:v>206</c:v>
                </c:pt>
                <c:pt idx="283">
                  <c:v>185</c:v>
                </c:pt>
                <c:pt idx="284">
                  <c:v>191</c:v>
                </c:pt>
                <c:pt idx="285">
                  <c:v>211</c:v>
                </c:pt>
                <c:pt idx="286">
                  <c:v>204</c:v>
                </c:pt>
                <c:pt idx="287">
                  <c:v>200</c:v>
                </c:pt>
                <c:pt idx="288">
                  <c:v>199</c:v>
                </c:pt>
                <c:pt idx="289">
                  <c:v>213</c:v>
                </c:pt>
                <c:pt idx="290">
                  <c:v>214</c:v>
                </c:pt>
                <c:pt idx="291">
                  <c:v>190</c:v>
                </c:pt>
                <c:pt idx="292">
                  <c:v>191</c:v>
                </c:pt>
                <c:pt idx="293">
                  <c:v>189</c:v>
                </c:pt>
                <c:pt idx="294">
                  <c:v>218</c:v>
                </c:pt>
                <c:pt idx="295">
                  <c:v>202</c:v>
                </c:pt>
                <c:pt idx="296">
                  <c:v>209</c:v>
                </c:pt>
                <c:pt idx="297">
                  <c:v>200</c:v>
                </c:pt>
                <c:pt idx="298">
                  <c:v>197</c:v>
                </c:pt>
                <c:pt idx="299">
                  <c:v>189</c:v>
                </c:pt>
                <c:pt idx="300">
                  <c:v>218</c:v>
                </c:pt>
                <c:pt idx="301">
                  <c:v>201</c:v>
                </c:pt>
                <c:pt idx="302">
                  <c:v>186</c:v>
                </c:pt>
                <c:pt idx="303">
                  <c:v>214</c:v>
                </c:pt>
                <c:pt idx="304">
                  <c:v>178</c:v>
                </c:pt>
                <c:pt idx="305">
                  <c:v>203</c:v>
                </c:pt>
                <c:pt idx="306">
                  <c:v>197</c:v>
                </c:pt>
                <c:pt idx="307">
                  <c:v>218</c:v>
                </c:pt>
                <c:pt idx="308">
                  <c:v>226</c:v>
                </c:pt>
                <c:pt idx="309">
                  <c:v>194</c:v>
                </c:pt>
                <c:pt idx="310">
                  <c:v>206</c:v>
                </c:pt>
                <c:pt idx="311">
                  <c:v>224</c:v>
                </c:pt>
                <c:pt idx="312">
                  <c:v>225</c:v>
                </c:pt>
                <c:pt idx="313">
                  <c:v>204</c:v>
                </c:pt>
                <c:pt idx="314">
                  <c:v>202</c:v>
                </c:pt>
                <c:pt idx="315">
                  <c:v>224</c:v>
                </c:pt>
                <c:pt idx="316">
                  <c:v>215</c:v>
                </c:pt>
                <c:pt idx="317">
                  <c:v>226</c:v>
                </c:pt>
                <c:pt idx="318">
                  <c:v>262</c:v>
                </c:pt>
                <c:pt idx="319">
                  <c:v>211</c:v>
                </c:pt>
                <c:pt idx="320">
                  <c:v>201</c:v>
                </c:pt>
                <c:pt idx="321">
                  <c:v>235</c:v>
                </c:pt>
                <c:pt idx="322">
                  <c:v>210</c:v>
                </c:pt>
                <c:pt idx="323">
                  <c:v>203</c:v>
                </c:pt>
                <c:pt idx="324">
                  <c:v>191</c:v>
                </c:pt>
                <c:pt idx="325">
                  <c:v>218</c:v>
                </c:pt>
                <c:pt idx="326">
                  <c:v>193</c:v>
                </c:pt>
                <c:pt idx="327">
                  <c:v>220</c:v>
                </c:pt>
                <c:pt idx="328">
                  <c:v>232</c:v>
                </c:pt>
                <c:pt idx="329">
                  <c:v>242</c:v>
                </c:pt>
                <c:pt idx="330">
                  <c:v>224</c:v>
                </c:pt>
                <c:pt idx="331">
                  <c:v>208</c:v>
                </c:pt>
                <c:pt idx="332">
                  <c:v>222</c:v>
                </c:pt>
                <c:pt idx="333">
                  <c:v>204</c:v>
                </c:pt>
                <c:pt idx="334">
                  <c:v>221</c:v>
                </c:pt>
                <c:pt idx="335">
                  <c:v>248</c:v>
                </c:pt>
                <c:pt idx="336">
                  <c:v>217</c:v>
                </c:pt>
                <c:pt idx="337">
                  <c:v>223</c:v>
                </c:pt>
                <c:pt idx="338">
                  <c:v>234</c:v>
                </c:pt>
                <c:pt idx="339">
                  <c:v>203</c:v>
                </c:pt>
                <c:pt idx="340">
                  <c:v>200</c:v>
                </c:pt>
                <c:pt idx="341">
                  <c:v>209</c:v>
                </c:pt>
                <c:pt idx="342">
                  <c:v>212</c:v>
                </c:pt>
                <c:pt idx="343">
                  <c:v>214</c:v>
                </c:pt>
                <c:pt idx="344">
                  <c:v>240</c:v>
                </c:pt>
                <c:pt idx="345">
                  <c:v>188</c:v>
                </c:pt>
                <c:pt idx="346">
                  <c:v>204</c:v>
                </c:pt>
                <c:pt idx="347">
                  <c:v>206</c:v>
                </c:pt>
                <c:pt idx="348">
                  <c:v>200</c:v>
                </c:pt>
                <c:pt idx="349">
                  <c:v>197</c:v>
                </c:pt>
                <c:pt idx="350">
                  <c:v>218</c:v>
                </c:pt>
                <c:pt idx="351">
                  <c:v>227</c:v>
                </c:pt>
                <c:pt idx="352">
                  <c:v>202</c:v>
                </c:pt>
                <c:pt idx="353">
                  <c:v>225</c:v>
                </c:pt>
                <c:pt idx="354">
                  <c:v>237</c:v>
                </c:pt>
                <c:pt idx="355">
                  <c:v>236</c:v>
                </c:pt>
                <c:pt idx="356">
                  <c:v>210</c:v>
                </c:pt>
                <c:pt idx="357">
                  <c:v>204</c:v>
                </c:pt>
                <c:pt idx="358">
                  <c:v>231</c:v>
                </c:pt>
                <c:pt idx="359">
                  <c:v>205</c:v>
                </c:pt>
                <c:pt idx="360">
                  <c:v>203</c:v>
                </c:pt>
                <c:pt idx="361">
                  <c:v>200</c:v>
                </c:pt>
                <c:pt idx="362">
                  <c:v>204</c:v>
                </c:pt>
                <c:pt idx="363">
                  <c:v>208</c:v>
                </c:pt>
                <c:pt idx="364">
                  <c:v>213</c:v>
                </c:pt>
                <c:pt idx="365">
                  <c:v>223</c:v>
                </c:pt>
                <c:pt idx="366">
                  <c:v>201</c:v>
                </c:pt>
                <c:pt idx="367">
                  <c:v>206</c:v>
                </c:pt>
                <c:pt idx="368">
                  <c:v>189</c:v>
                </c:pt>
                <c:pt idx="369">
                  <c:v>198</c:v>
                </c:pt>
                <c:pt idx="370">
                  <c:v>201</c:v>
                </c:pt>
                <c:pt idx="371">
                  <c:v>206</c:v>
                </c:pt>
                <c:pt idx="372">
                  <c:v>190</c:v>
                </c:pt>
                <c:pt idx="373">
                  <c:v>200</c:v>
                </c:pt>
                <c:pt idx="374">
                  <c:v>200</c:v>
                </c:pt>
                <c:pt idx="375">
                  <c:v>229</c:v>
                </c:pt>
                <c:pt idx="376">
                  <c:v>225</c:v>
                </c:pt>
                <c:pt idx="377">
                  <c:v>227</c:v>
                </c:pt>
                <c:pt idx="378">
                  <c:v>184</c:v>
                </c:pt>
                <c:pt idx="379">
                  <c:v>196</c:v>
                </c:pt>
                <c:pt idx="380">
                  <c:v>205</c:v>
                </c:pt>
                <c:pt idx="381">
                  <c:v>187</c:v>
                </c:pt>
                <c:pt idx="382">
                  <c:v>202</c:v>
                </c:pt>
                <c:pt idx="383">
                  <c:v>187</c:v>
                </c:pt>
                <c:pt idx="384">
                  <c:v>196</c:v>
                </c:pt>
                <c:pt idx="385">
                  <c:v>240</c:v>
                </c:pt>
                <c:pt idx="386">
                  <c:v>184</c:v>
                </c:pt>
                <c:pt idx="387">
                  <c:v>216</c:v>
                </c:pt>
                <c:pt idx="388">
                  <c:v>214</c:v>
                </c:pt>
                <c:pt idx="389">
                  <c:v>245</c:v>
                </c:pt>
                <c:pt idx="390">
                  <c:v>207</c:v>
                </c:pt>
                <c:pt idx="391">
                  <c:v>223</c:v>
                </c:pt>
                <c:pt idx="392">
                  <c:v>193</c:v>
                </c:pt>
                <c:pt idx="393">
                  <c:v>225</c:v>
                </c:pt>
                <c:pt idx="394">
                  <c:v>199</c:v>
                </c:pt>
                <c:pt idx="395">
                  <c:v>196</c:v>
                </c:pt>
                <c:pt idx="396">
                  <c:v>206</c:v>
                </c:pt>
                <c:pt idx="397">
                  <c:v>211</c:v>
                </c:pt>
                <c:pt idx="398">
                  <c:v>200</c:v>
                </c:pt>
                <c:pt idx="399">
                  <c:v>196</c:v>
                </c:pt>
                <c:pt idx="400">
                  <c:v>205</c:v>
                </c:pt>
                <c:pt idx="401">
                  <c:v>228</c:v>
                </c:pt>
                <c:pt idx="402">
                  <c:v>209</c:v>
                </c:pt>
                <c:pt idx="403">
                  <c:v>195</c:v>
                </c:pt>
                <c:pt idx="404">
                  <c:v>191</c:v>
                </c:pt>
                <c:pt idx="405">
                  <c:v>217</c:v>
                </c:pt>
                <c:pt idx="406">
                  <c:v>231</c:v>
                </c:pt>
                <c:pt idx="407">
                  <c:v>220</c:v>
                </c:pt>
                <c:pt idx="408">
                  <c:v>185</c:v>
                </c:pt>
                <c:pt idx="409">
                  <c:v>193</c:v>
                </c:pt>
                <c:pt idx="410">
                  <c:v>191</c:v>
                </c:pt>
                <c:pt idx="411">
                  <c:v>193</c:v>
                </c:pt>
                <c:pt idx="412">
                  <c:v>190</c:v>
                </c:pt>
                <c:pt idx="413">
                  <c:v>219</c:v>
                </c:pt>
                <c:pt idx="414">
                  <c:v>188</c:v>
                </c:pt>
                <c:pt idx="415">
                  <c:v>224</c:v>
                </c:pt>
                <c:pt idx="416">
                  <c:v>201</c:v>
                </c:pt>
                <c:pt idx="417">
                  <c:v>196</c:v>
                </c:pt>
                <c:pt idx="418">
                  <c:v>185</c:v>
                </c:pt>
                <c:pt idx="419">
                  <c:v>211</c:v>
                </c:pt>
                <c:pt idx="420">
                  <c:v>195</c:v>
                </c:pt>
                <c:pt idx="421">
                  <c:v>209</c:v>
                </c:pt>
                <c:pt idx="422">
                  <c:v>179</c:v>
                </c:pt>
                <c:pt idx="423">
                  <c:v>193</c:v>
                </c:pt>
                <c:pt idx="424">
                  <c:v>190</c:v>
                </c:pt>
                <c:pt idx="425">
                  <c:v>210</c:v>
                </c:pt>
                <c:pt idx="426">
                  <c:v>221</c:v>
                </c:pt>
                <c:pt idx="427">
                  <c:v>220</c:v>
                </c:pt>
                <c:pt idx="428">
                  <c:v>213</c:v>
                </c:pt>
                <c:pt idx="429">
                  <c:v>206</c:v>
                </c:pt>
                <c:pt idx="430">
                  <c:v>201</c:v>
                </c:pt>
                <c:pt idx="431">
                  <c:v>204</c:v>
                </c:pt>
                <c:pt idx="432">
                  <c:v>194</c:v>
                </c:pt>
                <c:pt idx="433">
                  <c:v>202</c:v>
                </c:pt>
                <c:pt idx="434">
                  <c:v>216</c:v>
                </c:pt>
                <c:pt idx="435">
                  <c:v>205</c:v>
                </c:pt>
                <c:pt idx="436">
                  <c:v>205</c:v>
                </c:pt>
                <c:pt idx="437">
                  <c:v>207</c:v>
                </c:pt>
                <c:pt idx="438">
                  <c:v>206</c:v>
                </c:pt>
                <c:pt idx="439">
                  <c:v>212</c:v>
                </c:pt>
                <c:pt idx="440">
                  <c:v>198</c:v>
                </c:pt>
                <c:pt idx="441">
                  <c:v>187</c:v>
                </c:pt>
                <c:pt idx="442">
                  <c:v>227</c:v>
                </c:pt>
                <c:pt idx="443">
                  <c:v>197</c:v>
                </c:pt>
                <c:pt idx="444">
                  <c:v>198</c:v>
                </c:pt>
                <c:pt idx="445">
                  <c:v>207</c:v>
                </c:pt>
                <c:pt idx="446">
                  <c:v>201</c:v>
                </c:pt>
                <c:pt idx="447">
                  <c:v>211</c:v>
                </c:pt>
                <c:pt idx="448">
                  <c:v>199</c:v>
                </c:pt>
                <c:pt idx="449">
                  <c:v>188</c:v>
                </c:pt>
                <c:pt idx="450">
                  <c:v>168</c:v>
                </c:pt>
                <c:pt idx="451">
                  <c:v>210</c:v>
                </c:pt>
                <c:pt idx="452">
                  <c:v>217</c:v>
                </c:pt>
                <c:pt idx="453">
                  <c:v>212</c:v>
                </c:pt>
                <c:pt idx="454">
                  <c:v>214</c:v>
                </c:pt>
                <c:pt idx="455">
                  <c:v>176</c:v>
                </c:pt>
                <c:pt idx="456">
                  <c:v>198</c:v>
                </c:pt>
                <c:pt idx="457">
                  <c:v>202</c:v>
                </c:pt>
                <c:pt idx="458">
                  <c:v>197</c:v>
                </c:pt>
                <c:pt idx="459">
                  <c:v>209</c:v>
                </c:pt>
                <c:pt idx="460">
                  <c:v>196</c:v>
                </c:pt>
                <c:pt idx="461">
                  <c:v>218</c:v>
                </c:pt>
                <c:pt idx="462">
                  <c:v>179</c:v>
                </c:pt>
                <c:pt idx="463">
                  <c:v>189</c:v>
                </c:pt>
                <c:pt idx="464">
                  <c:v>198</c:v>
                </c:pt>
                <c:pt idx="465">
                  <c:v>205</c:v>
                </c:pt>
                <c:pt idx="466">
                  <c:v>185</c:v>
                </c:pt>
                <c:pt idx="467">
                  <c:v>206</c:v>
                </c:pt>
                <c:pt idx="468">
                  <c:v>183</c:v>
                </c:pt>
                <c:pt idx="469">
                  <c:v>207</c:v>
                </c:pt>
                <c:pt idx="470">
                  <c:v>174</c:v>
                </c:pt>
                <c:pt idx="471">
                  <c:v>190</c:v>
                </c:pt>
                <c:pt idx="472">
                  <c:v>208</c:v>
                </c:pt>
                <c:pt idx="473">
                  <c:v>181</c:v>
                </c:pt>
                <c:pt idx="474">
                  <c:v>220</c:v>
                </c:pt>
                <c:pt idx="475">
                  <c:v>214</c:v>
                </c:pt>
                <c:pt idx="476">
                  <c:v>198</c:v>
                </c:pt>
                <c:pt idx="477">
                  <c:v>202</c:v>
                </c:pt>
                <c:pt idx="478">
                  <c:v>185</c:v>
                </c:pt>
                <c:pt idx="479">
                  <c:v>208</c:v>
                </c:pt>
                <c:pt idx="480">
                  <c:v>199</c:v>
                </c:pt>
                <c:pt idx="481">
                  <c:v>209</c:v>
                </c:pt>
                <c:pt idx="482">
                  <c:v>187</c:v>
                </c:pt>
                <c:pt idx="483">
                  <c:v>187</c:v>
                </c:pt>
                <c:pt idx="484">
                  <c:v>199</c:v>
                </c:pt>
                <c:pt idx="485">
                  <c:v>212</c:v>
                </c:pt>
                <c:pt idx="486">
                  <c:v>185</c:v>
                </c:pt>
                <c:pt idx="487">
                  <c:v>210</c:v>
                </c:pt>
                <c:pt idx="488">
                  <c:v>221</c:v>
                </c:pt>
                <c:pt idx="489">
                  <c:v>190</c:v>
                </c:pt>
                <c:pt idx="490">
                  <c:v>208</c:v>
                </c:pt>
                <c:pt idx="491">
                  <c:v>192</c:v>
                </c:pt>
                <c:pt idx="492">
                  <c:v>212</c:v>
                </c:pt>
                <c:pt idx="493">
                  <c:v>187</c:v>
                </c:pt>
                <c:pt idx="494">
                  <c:v>202</c:v>
                </c:pt>
                <c:pt idx="495">
                  <c:v>188</c:v>
                </c:pt>
                <c:pt idx="496">
                  <c:v>223</c:v>
                </c:pt>
                <c:pt idx="497">
                  <c:v>205</c:v>
                </c:pt>
                <c:pt idx="498">
                  <c:v>218</c:v>
                </c:pt>
                <c:pt idx="499">
                  <c:v>216</c:v>
                </c:pt>
                <c:pt idx="500">
                  <c:v>191</c:v>
                </c:pt>
                <c:pt idx="501">
                  <c:v>214</c:v>
                </c:pt>
                <c:pt idx="502">
                  <c:v>206</c:v>
                </c:pt>
                <c:pt idx="503">
                  <c:v>224</c:v>
                </c:pt>
                <c:pt idx="504">
                  <c:v>201</c:v>
                </c:pt>
                <c:pt idx="505">
                  <c:v>203</c:v>
                </c:pt>
                <c:pt idx="506">
                  <c:v>213</c:v>
                </c:pt>
                <c:pt idx="507">
                  <c:v>194</c:v>
                </c:pt>
                <c:pt idx="508">
                  <c:v>191</c:v>
                </c:pt>
                <c:pt idx="509">
                  <c:v>218</c:v>
                </c:pt>
                <c:pt idx="510">
                  <c:v>170</c:v>
                </c:pt>
                <c:pt idx="511">
                  <c:v>200</c:v>
                </c:pt>
                <c:pt idx="512">
                  <c:v>213</c:v>
                </c:pt>
                <c:pt idx="513">
                  <c:v>218</c:v>
                </c:pt>
                <c:pt idx="514">
                  <c:v>191</c:v>
                </c:pt>
                <c:pt idx="515">
                  <c:v>192</c:v>
                </c:pt>
                <c:pt idx="516">
                  <c:v>206</c:v>
                </c:pt>
                <c:pt idx="517">
                  <c:v>196</c:v>
                </c:pt>
                <c:pt idx="518">
                  <c:v>224</c:v>
                </c:pt>
                <c:pt idx="519">
                  <c:v>204</c:v>
                </c:pt>
                <c:pt idx="520">
                  <c:v>210</c:v>
                </c:pt>
                <c:pt idx="521">
                  <c:v>202</c:v>
                </c:pt>
                <c:pt idx="522">
                  <c:v>202</c:v>
                </c:pt>
                <c:pt idx="523">
                  <c:v>205</c:v>
                </c:pt>
                <c:pt idx="524">
                  <c:v>189</c:v>
                </c:pt>
                <c:pt idx="525">
                  <c:v>207</c:v>
                </c:pt>
                <c:pt idx="526">
                  <c:v>184</c:v>
                </c:pt>
                <c:pt idx="527">
                  <c:v>220</c:v>
                </c:pt>
                <c:pt idx="528">
                  <c:v>220</c:v>
                </c:pt>
                <c:pt idx="529">
                  <c:v>191</c:v>
                </c:pt>
                <c:pt idx="530">
                  <c:v>181</c:v>
                </c:pt>
                <c:pt idx="531">
                  <c:v>202</c:v>
                </c:pt>
                <c:pt idx="532">
                  <c:v>195</c:v>
                </c:pt>
                <c:pt idx="533">
                  <c:v>205</c:v>
                </c:pt>
                <c:pt idx="534">
                  <c:v>213</c:v>
                </c:pt>
                <c:pt idx="535">
                  <c:v>205</c:v>
                </c:pt>
                <c:pt idx="536">
                  <c:v>199</c:v>
                </c:pt>
                <c:pt idx="537">
                  <c:v>196</c:v>
                </c:pt>
                <c:pt idx="538">
                  <c:v>215</c:v>
                </c:pt>
                <c:pt idx="539">
                  <c:v>216</c:v>
                </c:pt>
                <c:pt idx="540">
                  <c:v>194</c:v>
                </c:pt>
                <c:pt idx="541">
                  <c:v>206</c:v>
                </c:pt>
                <c:pt idx="542">
                  <c:v>207</c:v>
                </c:pt>
                <c:pt idx="543">
                  <c:v>178</c:v>
                </c:pt>
                <c:pt idx="544">
                  <c:v>172</c:v>
                </c:pt>
                <c:pt idx="545">
                  <c:v>186</c:v>
                </c:pt>
                <c:pt idx="546">
                  <c:v>179</c:v>
                </c:pt>
                <c:pt idx="547">
                  <c:v>213</c:v>
                </c:pt>
                <c:pt idx="548">
                  <c:v>216</c:v>
                </c:pt>
                <c:pt idx="549">
                  <c:v>203</c:v>
                </c:pt>
                <c:pt idx="550">
                  <c:v>201</c:v>
                </c:pt>
                <c:pt idx="551">
                  <c:v>195</c:v>
                </c:pt>
                <c:pt idx="552">
                  <c:v>190</c:v>
                </c:pt>
                <c:pt idx="553">
                  <c:v>209</c:v>
                </c:pt>
                <c:pt idx="554">
                  <c:v>193</c:v>
                </c:pt>
                <c:pt idx="555">
                  <c:v>217</c:v>
                </c:pt>
                <c:pt idx="556">
                  <c:v>180</c:v>
                </c:pt>
                <c:pt idx="557">
                  <c:v>212</c:v>
                </c:pt>
                <c:pt idx="558">
                  <c:v>208</c:v>
                </c:pt>
                <c:pt idx="559">
                  <c:v>221</c:v>
                </c:pt>
                <c:pt idx="560">
                  <c:v>230</c:v>
                </c:pt>
                <c:pt idx="561">
                  <c:v>211</c:v>
                </c:pt>
                <c:pt idx="562">
                  <c:v>192</c:v>
                </c:pt>
                <c:pt idx="563">
                  <c:v>199</c:v>
                </c:pt>
                <c:pt idx="564">
                  <c:v>204</c:v>
                </c:pt>
                <c:pt idx="565">
                  <c:v>213</c:v>
                </c:pt>
                <c:pt idx="566">
                  <c:v>200</c:v>
                </c:pt>
                <c:pt idx="567">
                  <c:v>212</c:v>
                </c:pt>
                <c:pt idx="568">
                  <c:v>195</c:v>
                </c:pt>
                <c:pt idx="569">
                  <c:v>223</c:v>
                </c:pt>
                <c:pt idx="570">
                  <c:v>189</c:v>
                </c:pt>
                <c:pt idx="571">
                  <c:v>186</c:v>
                </c:pt>
                <c:pt idx="572">
                  <c:v>219</c:v>
                </c:pt>
                <c:pt idx="573">
                  <c:v>210</c:v>
                </c:pt>
                <c:pt idx="574">
                  <c:v>208</c:v>
                </c:pt>
                <c:pt idx="575">
                  <c:v>193</c:v>
                </c:pt>
                <c:pt idx="576">
                  <c:v>195</c:v>
                </c:pt>
                <c:pt idx="577">
                  <c:v>217</c:v>
                </c:pt>
                <c:pt idx="578">
                  <c:v>197</c:v>
                </c:pt>
                <c:pt idx="579">
                  <c:v>187</c:v>
                </c:pt>
                <c:pt idx="580">
                  <c:v>209</c:v>
                </c:pt>
                <c:pt idx="581">
                  <c:v>207</c:v>
                </c:pt>
                <c:pt idx="582">
                  <c:v>187</c:v>
                </c:pt>
                <c:pt idx="583">
                  <c:v>217</c:v>
                </c:pt>
                <c:pt idx="584">
                  <c:v>202</c:v>
                </c:pt>
                <c:pt idx="585">
                  <c:v>208</c:v>
                </c:pt>
                <c:pt idx="586">
                  <c:v>177</c:v>
                </c:pt>
                <c:pt idx="587">
                  <c:v>208</c:v>
                </c:pt>
                <c:pt idx="588">
                  <c:v>209</c:v>
                </c:pt>
                <c:pt idx="589">
                  <c:v>182</c:v>
                </c:pt>
                <c:pt idx="590">
                  <c:v>201</c:v>
                </c:pt>
                <c:pt idx="591">
                  <c:v>223</c:v>
                </c:pt>
                <c:pt idx="592">
                  <c:v>216</c:v>
                </c:pt>
                <c:pt idx="593">
                  <c:v>209</c:v>
                </c:pt>
                <c:pt idx="594">
                  <c:v>222</c:v>
                </c:pt>
                <c:pt idx="595">
                  <c:v>207</c:v>
                </c:pt>
                <c:pt idx="596">
                  <c:v>186</c:v>
                </c:pt>
                <c:pt idx="597">
                  <c:v>177</c:v>
                </c:pt>
                <c:pt idx="598">
                  <c:v>197</c:v>
                </c:pt>
                <c:pt idx="599">
                  <c:v>184</c:v>
                </c:pt>
                <c:pt idx="600">
                  <c:v>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15.852309888152261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116.95801817679148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401.95801817679148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0.87291732315352522</v>
      </c>
      <c r="G7">
        <f>F7</f>
        <v>0.87291732315352522</v>
      </c>
      <c r="H7">
        <f>F7</f>
        <v>0.87291732315352522</v>
      </c>
      <c r="I7">
        <f>F7</f>
        <v>0.87291732315352522</v>
      </c>
      <c r="J7">
        <f>F7</f>
        <v>0.87291732315352522</v>
      </c>
    </row>
    <row r="8" spans="1:17" x14ac:dyDescent="0.25">
      <c r="B8" s="7"/>
      <c r="C8" t="s">
        <v>13</v>
      </c>
      <c r="E8" t="s">
        <v>0</v>
      </c>
      <c r="F8">
        <f>2*SQRT(2*LN(2))*F7</f>
        <v>2.0555632102166799</v>
      </c>
      <c r="G8">
        <f t="shared" ref="G8:H8" si="0">2*SQRT(2*LN(2))*G7</f>
        <v>2.0555632102166799</v>
      </c>
      <c r="H8">
        <f t="shared" si="0"/>
        <v>2.0555632102166799</v>
      </c>
      <c r="I8">
        <f t="shared" ref="I8:J8" si="1">2*SQRT(2*LN(2))*I7</f>
        <v>2.0555632102166799</v>
      </c>
      <c r="J8">
        <f t="shared" si="1"/>
        <v>2.0555632102166799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34.686110229885614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34.686110229885614</v>
      </c>
      <c r="M10" s="4">
        <f>SUM(M12:M1113)</f>
        <v>121766.55008179184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209</v>
      </c>
      <c r="C12">
        <f>$P$12*A12+$Q$12</f>
        <v>199.95946771015457</v>
      </c>
      <c r="D12">
        <f>$E$2-A12-$N$5</f>
        <v>418.59999999999991</v>
      </c>
      <c r="E12">
        <f>B12-C12</f>
        <v>9.0405322898454301</v>
      </c>
      <c r="F12">
        <f t="shared" ref="F12:J27" si="4">F$5*EXP(-(($D12-F$6)^2)/(2*F$7^2))</f>
        <v>1.8812244865368138E-78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1.8812244865368138E-78</v>
      </c>
      <c r="L12">
        <f>E12-K12</f>
        <v>9.0405322898454301</v>
      </c>
      <c r="M12">
        <f>(L12)^2</f>
        <v>81.731224083737857</v>
      </c>
      <c r="N12">
        <v>820.99999999999898</v>
      </c>
      <c r="O12">
        <v>204</v>
      </c>
      <c r="P12" s="2">
        <f t="array" ref="P12:Q14">LINEST(O12:O53,N12:N53,1,1)</f>
        <v>0.19400073741945054</v>
      </c>
      <c r="Q12" s="2">
        <v>40.878863026205124</v>
      </c>
    </row>
    <row r="13" spans="1:17" x14ac:dyDescent="0.25">
      <c r="A13">
        <v>820.05</v>
      </c>
      <c r="B13">
        <v>195</v>
      </c>
      <c r="C13">
        <f t="shared" ref="C13:C76" si="5">$P$12*A13+$Q$12</f>
        <v>199.96916774702552</v>
      </c>
      <c r="D13">
        <f t="shared" ref="D13:D76" si="6">$E$2-A13-$N$5</f>
        <v>418.54999999999995</v>
      </c>
      <c r="E13">
        <f t="shared" ref="E13:E76" si="7">B13-C13</f>
        <v>-4.9691677470255229</v>
      </c>
      <c r="F13">
        <f t="shared" ref="F13:I76" si="8">F$5*EXP(-(($D13-F$6)^2)/(2*F$7^2))</f>
        <v>5.5973763889045755E-78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5.5973763889045755E-78</v>
      </c>
      <c r="L13">
        <f t="shared" ref="L13:L75" si="10">E13-K13</f>
        <v>-4.9691677470255229</v>
      </c>
      <c r="M13">
        <f t="shared" ref="M13:M76" si="11">(L13)^2</f>
        <v>24.692628098078711</v>
      </c>
      <c r="N13">
        <v>821.04999999999905</v>
      </c>
      <c r="O13">
        <v>170</v>
      </c>
      <c r="P13" s="2">
        <v>0.18735078888497039</v>
      </c>
      <c r="Q13" s="2">
        <v>155.79345670894958</v>
      </c>
    </row>
    <row r="14" spans="1:17" x14ac:dyDescent="0.25">
      <c r="A14">
        <v>820.1</v>
      </c>
      <c r="B14">
        <v>197</v>
      </c>
      <c r="C14">
        <f t="shared" si="5"/>
        <v>199.9788677838965</v>
      </c>
      <c r="D14">
        <f t="shared" si="6"/>
        <v>418.49999999999989</v>
      </c>
      <c r="E14">
        <f t="shared" si="7"/>
        <v>-2.9788677838965043</v>
      </c>
      <c r="F14">
        <f t="shared" si="8"/>
        <v>1.6599825421606749E-77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1.6599825421606749E-77</v>
      </c>
      <c r="L14">
        <f t="shared" si="10"/>
        <v>-2.9788677838965043</v>
      </c>
      <c r="M14">
        <f t="shared" si="11"/>
        <v>8.8736532739364709</v>
      </c>
      <c r="N14">
        <v>821.099999999999</v>
      </c>
      <c r="O14">
        <v>208</v>
      </c>
      <c r="P14" s="2">
        <v>2.6106414154538612E-2</v>
      </c>
      <c r="Q14" s="2">
        <v>12.147282503788555</v>
      </c>
    </row>
    <row r="15" spans="1:17" x14ac:dyDescent="0.25">
      <c r="A15">
        <v>820.15</v>
      </c>
      <c r="B15">
        <v>192</v>
      </c>
      <c r="C15">
        <f t="shared" si="5"/>
        <v>199.98856782076749</v>
      </c>
      <c r="D15">
        <f t="shared" si="6"/>
        <v>418.44999999999993</v>
      </c>
      <c r="E15">
        <f t="shared" si="7"/>
        <v>-7.9885678207674857</v>
      </c>
      <c r="F15">
        <f t="shared" si="8"/>
        <v>4.9067920212948741E-77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4.9067920212948741E-77</v>
      </c>
      <c r="L15">
        <f t="shared" si="10"/>
        <v>-7.9885678207674857</v>
      </c>
      <c r="M15">
        <f t="shared" si="11"/>
        <v>63.817215827001775</v>
      </c>
      <c r="N15">
        <v>821.14999999999895</v>
      </c>
      <c r="O15">
        <v>218</v>
      </c>
    </row>
    <row r="16" spans="1:17" x14ac:dyDescent="0.25">
      <c r="A16">
        <v>820.2</v>
      </c>
      <c r="B16">
        <v>196</v>
      </c>
      <c r="C16">
        <f t="shared" si="5"/>
        <v>199.99826785763847</v>
      </c>
      <c r="D16">
        <f t="shared" si="6"/>
        <v>418.39999999999986</v>
      </c>
      <c r="E16">
        <f t="shared" si="7"/>
        <v>-3.9982678576384671</v>
      </c>
      <c r="F16">
        <f t="shared" si="8"/>
        <v>1.4456624504673066E-76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1.4456624504673066E-76</v>
      </c>
      <c r="L16">
        <f t="shared" si="10"/>
        <v>-3.9982678576384671</v>
      </c>
      <c r="M16">
        <f t="shared" si="11"/>
        <v>15.986145861424898</v>
      </c>
      <c r="N16">
        <v>821.19999999999902</v>
      </c>
      <c r="O16">
        <v>196</v>
      </c>
    </row>
    <row r="17" spans="1:15" x14ac:dyDescent="0.25">
      <c r="A17">
        <v>820.25</v>
      </c>
      <c r="B17">
        <v>215</v>
      </c>
      <c r="C17">
        <f t="shared" si="5"/>
        <v>200.00796789450942</v>
      </c>
      <c r="D17">
        <f t="shared" si="6"/>
        <v>418.34999999999991</v>
      </c>
      <c r="E17">
        <f t="shared" si="7"/>
        <v>14.99203210549058</v>
      </c>
      <c r="F17">
        <f t="shared" si="8"/>
        <v>4.245328213219791E-76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4.245328213219791E-76</v>
      </c>
      <c r="L17">
        <f t="shared" si="10"/>
        <v>14.99203210549058</v>
      </c>
      <c r="M17">
        <f t="shared" si="11"/>
        <v>224.76102665206031</v>
      </c>
      <c r="N17">
        <v>821.24999999999898</v>
      </c>
      <c r="O17">
        <v>194</v>
      </c>
    </row>
    <row r="18" spans="1:15" x14ac:dyDescent="0.25">
      <c r="A18">
        <v>820.3</v>
      </c>
      <c r="B18">
        <v>175</v>
      </c>
      <c r="C18">
        <f t="shared" si="5"/>
        <v>200.0176679313804</v>
      </c>
      <c r="D18">
        <f t="shared" si="6"/>
        <v>418.29999999999995</v>
      </c>
      <c r="E18">
        <f t="shared" si="7"/>
        <v>-25.017667931380402</v>
      </c>
      <c r="F18">
        <f t="shared" si="8"/>
        <v>1.2425983242258902E-75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1.2425983242258902E-75</v>
      </c>
      <c r="L18">
        <f t="shared" si="10"/>
        <v>-25.017667931380402</v>
      </c>
      <c r="M18">
        <f t="shared" si="11"/>
        <v>625.88370872481937</v>
      </c>
      <c r="N18">
        <v>821.29999999999905</v>
      </c>
      <c r="O18">
        <v>214</v>
      </c>
    </row>
    <row r="19" spans="1:15" x14ac:dyDescent="0.25">
      <c r="A19">
        <v>820.35</v>
      </c>
      <c r="B19">
        <v>190</v>
      </c>
      <c r="C19">
        <f t="shared" si="5"/>
        <v>200.02736796825138</v>
      </c>
      <c r="D19">
        <f t="shared" si="6"/>
        <v>418.24999999999989</v>
      </c>
      <c r="E19">
        <f t="shared" si="7"/>
        <v>-10.027367968251383</v>
      </c>
      <c r="F19">
        <f t="shared" si="8"/>
        <v>3.6251449464459843E-75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3.6251449464459843E-75</v>
      </c>
      <c r="L19">
        <f t="shared" si="10"/>
        <v>-10.027367968251383</v>
      </c>
      <c r="M19">
        <f t="shared" si="11"/>
        <v>100.54810837071386</v>
      </c>
      <c r="N19">
        <v>821.349999999999</v>
      </c>
      <c r="O19">
        <v>225</v>
      </c>
    </row>
    <row r="20" spans="1:15" x14ac:dyDescent="0.25">
      <c r="A20">
        <v>820.4</v>
      </c>
      <c r="B20">
        <v>193</v>
      </c>
      <c r="C20">
        <f t="shared" si="5"/>
        <v>200.03706800512234</v>
      </c>
      <c r="D20">
        <f t="shared" si="6"/>
        <v>418.19999999999993</v>
      </c>
      <c r="E20">
        <f t="shared" si="7"/>
        <v>-7.037068005122336</v>
      </c>
      <c r="F20">
        <f t="shared" si="8"/>
        <v>1.0541322708957092E-74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1.0541322708957092E-74</v>
      </c>
      <c r="L20">
        <f t="shared" si="10"/>
        <v>-7.037068005122336</v>
      </c>
      <c r="M20">
        <f t="shared" si="11"/>
        <v>49.520326108716453</v>
      </c>
      <c r="N20">
        <v>821.39999999999895</v>
      </c>
      <c r="O20">
        <v>198</v>
      </c>
    </row>
    <row r="21" spans="1:15" x14ac:dyDescent="0.25">
      <c r="A21">
        <v>820.45</v>
      </c>
      <c r="B21">
        <v>202</v>
      </c>
      <c r="C21">
        <f t="shared" si="5"/>
        <v>200.04676804199332</v>
      </c>
      <c r="D21">
        <f t="shared" si="6"/>
        <v>418.14999999999986</v>
      </c>
      <c r="E21">
        <f t="shared" si="7"/>
        <v>1.9532319580066826</v>
      </c>
      <c r="F21">
        <f t="shared" si="8"/>
        <v>3.0552022311148408E-74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3.0552022311148408E-74</v>
      </c>
      <c r="L21">
        <f t="shared" si="10"/>
        <v>1.9532319580066826</v>
      </c>
      <c r="M21">
        <f t="shared" si="11"/>
        <v>3.815115081778619</v>
      </c>
      <c r="N21">
        <v>821.44999999999902</v>
      </c>
      <c r="O21">
        <v>204</v>
      </c>
    </row>
    <row r="22" spans="1:15" x14ac:dyDescent="0.25">
      <c r="A22">
        <v>820.5</v>
      </c>
      <c r="B22">
        <v>189</v>
      </c>
      <c r="C22">
        <f t="shared" si="5"/>
        <v>200.0564680788643</v>
      </c>
      <c r="D22">
        <f t="shared" si="6"/>
        <v>418.09999999999991</v>
      </c>
      <c r="E22">
        <f t="shared" si="7"/>
        <v>-11.056468078864299</v>
      </c>
      <c r="F22">
        <f t="shared" si="8"/>
        <v>8.8259189875471529E-74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8.8259189875471529E-74</v>
      </c>
      <c r="L22">
        <f t="shared" si="10"/>
        <v>-11.056468078864299</v>
      </c>
      <c r="M22">
        <f t="shared" si="11"/>
        <v>122.2454863789452</v>
      </c>
      <c r="N22">
        <v>821.49999999999898</v>
      </c>
      <c r="O22">
        <v>200</v>
      </c>
    </row>
    <row r="23" spans="1:15" x14ac:dyDescent="0.25">
      <c r="A23">
        <v>820.54999999999905</v>
      </c>
      <c r="B23">
        <v>193</v>
      </c>
      <c r="C23">
        <f t="shared" si="5"/>
        <v>200.06616811573508</v>
      </c>
      <c r="D23">
        <f t="shared" si="6"/>
        <v>418.05000000000086</v>
      </c>
      <c r="E23">
        <f t="shared" si="7"/>
        <v>-7.0661681157350813</v>
      </c>
      <c r="F23">
        <f t="shared" si="8"/>
        <v>2.5412947055136983E-73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2.5412947055136983E-73</v>
      </c>
      <c r="L23">
        <f t="shared" si="10"/>
        <v>-7.0661681157350813</v>
      </c>
      <c r="M23">
        <f t="shared" si="11"/>
        <v>49.930731839831068</v>
      </c>
      <c r="N23">
        <v>821.54999999999905</v>
      </c>
      <c r="O23">
        <v>201</v>
      </c>
    </row>
    <row r="24" spans="1:15" x14ac:dyDescent="0.25">
      <c r="A24">
        <v>820.599999999999</v>
      </c>
      <c r="B24">
        <v>208</v>
      </c>
      <c r="C24">
        <f t="shared" si="5"/>
        <v>200.07586815260603</v>
      </c>
      <c r="D24">
        <f t="shared" si="6"/>
        <v>418.00000000000091</v>
      </c>
      <c r="E24">
        <f t="shared" si="7"/>
        <v>7.9241318473939657</v>
      </c>
      <c r="F24">
        <f t="shared" si="8"/>
        <v>7.2933196341213258E-73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7.2933196341213258E-73</v>
      </c>
      <c r="L24">
        <f t="shared" si="10"/>
        <v>7.9241318473939657</v>
      </c>
      <c r="M24">
        <f t="shared" si="11"/>
        <v>62.791865534883307</v>
      </c>
      <c r="N24">
        <v>821.599999999999</v>
      </c>
      <c r="O24">
        <v>179</v>
      </c>
    </row>
    <row r="25" spans="1:15" x14ac:dyDescent="0.25">
      <c r="A25">
        <v>820.64999999999895</v>
      </c>
      <c r="B25">
        <v>193</v>
      </c>
      <c r="C25">
        <f t="shared" si="5"/>
        <v>200.08556818947702</v>
      </c>
      <c r="D25">
        <f t="shared" si="6"/>
        <v>417.95000000000095</v>
      </c>
      <c r="E25">
        <f t="shared" si="7"/>
        <v>-7.0855681894770157</v>
      </c>
      <c r="F25">
        <f t="shared" si="8"/>
        <v>2.0862703377458007E-72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2.0862703377458007E-72</v>
      </c>
      <c r="L25">
        <f t="shared" si="10"/>
        <v>-7.0855681894770157</v>
      </c>
      <c r="M25">
        <f t="shared" si="11"/>
        <v>50.205276567728596</v>
      </c>
      <c r="N25">
        <v>821.64999999999804</v>
      </c>
      <c r="O25">
        <v>198</v>
      </c>
    </row>
    <row r="26" spans="1:15" x14ac:dyDescent="0.25">
      <c r="A26">
        <v>820.69999999999902</v>
      </c>
      <c r="B26">
        <v>181</v>
      </c>
      <c r="C26">
        <f t="shared" si="5"/>
        <v>200.095268226348</v>
      </c>
      <c r="D26">
        <f t="shared" si="6"/>
        <v>417.90000000000089</v>
      </c>
      <c r="E26">
        <f t="shared" si="7"/>
        <v>-19.095268226347997</v>
      </c>
      <c r="F26">
        <f t="shared" si="8"/>
        <v>5.9482750222128277E-72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5.9482750222128277E-72</v>
      </c>
      <c r="L26">
        <f t="shared" si="10"/>
        <v>-19.095268226347997</v>
      </c>
      <c r="M26">
        <f t="shared" si="11"/>
        <v>364.62926863617537</v>
      </c>
      <c r="N26">
        <v>821.699999999998</v>
      </c>
      <c r="O26">
        <v>179</v>
      </c>
    </row>
    <row r="27" spans="1:15" x14ac:dyDescent="0.25">
      <c r="A27">
        <v>820.74999999999898</v>
      </c>
      <c r="B27">
        <v>173</v>
      </c>
      <c r="C27">
        <f t="shared" si="5"/>
        <v>200.10496826321895</v>
      </c>
      <c r="D27">
        <f t="shared" si="6"/>
        <v>417.85000000000093</v>
      </c>
      <c r="E27">
        <f t="shared" si="7"/>
        <v>-27.10496826321895</v>
      </c>
      <c r="F27">
        <f t="shared" si="8"/>
        <v>1.6903888431892952E-71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1.6903888431892952E-71</v>
      </c>
      <c r="L27">
        <f t="shared" si="10"/>
        <v>-27.10496826321895</v>
      </c>
      <c r="M27">
        <f t="shared" si="11"/>
        <v>734.67930455010651</v>
      </c>
      <c r="N27">
        <v>821.74999999999795</v>
      </c>
      <c r="O27">
        <v>206</v>
      </c>
    </row>
    <row r="28" spans="1:15" x14ac:dyDescent="0.25">
      <c r="A28">
        <v>820.79999999999905</v>
      </c>
      <c r="B28">
        <v>197</v>
      </c>
      <c r="C28">
        <f t="shared" si="5"/>
        <v>200.11466830008993</v>
      </c>
      <c r="D28">
        <f t="shared" si="6"/>
        <v>417.80000000000086</v>
      </c>
      <c r="E28">
        <f t="shared" si="7"/>
        <v>-3.1146683000899316</v>
      </c>
      <c r="F28">
        <f t="shared" si="8"/>
        <v>4.7880349928873004E-71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4.7880349928873004E-71</v>
      </c>
      <c r="L28">
        <f t="shared" si="10"/>
        <v>-3.1146683000899316</v>
      </c>
      <c r="M28">
        <f t="shared" si="11"/>
        <v>9.7011586195851045</v>
      </c>
      <c r="N28">
        <v>821.79999999999802</v>
      </c>
      <c r="O28">
        <v>187</v>
      </c>
    </row>
    <row r="29" spans="1:15" x14ac:dyDescent="0.25">
      <c r="A29">
        <v>820.849999999999</v>
      </c>
      <c r="B29">
        <v>184</v>
      </c>
      <c r="C29">
        <f t="shared" si="5"/>
        <v>200.12436833696091</v>
      </c>
      <c r="D29">
        <f t="shared" si="6"/>
        <v>417.75000000000091</v>
      </c>
      <c r="E29">
        <f t="shared" si="7"/>
        <v>-16.124368336960913</v>
      </c>
      <c r="F29">
        <f t="shared" si="8"/>
        <v>1.3517710290721515E-70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1.3517710290721515E-70</v>
      </c>
      <c r="L29">
        <f t="shared" si="10"/>
        <v>-16.124368336960913</v>
      </c>
      <c r="M29">
        <f t="shared" si="11"/>
        <v>259.99525426598763</v>
      </c>
      <c r="N29">
        <v>821.84999999999798</v>
      </c>
      <c r="O29">
        <v>199</v>
      </c>
    </row>
    <row r="30" spans="1:15" x14ac:dyDescent="0.25">
      <c r="A30">
        <v>820.89999999999895</v>
      </c>
      <c r="B30">
        <v>203</v>
      </c>
      <c r="C30">
        <f t="shared" si="5"/>
        <v>200.13406837383187</v>
      </c>
      <c r="D30">
        <f t="shared" si="6"/>
        <v>417.70000000000095</v>
      </c>
      <c r="E30">
        <f t="shared" si="7"/>
        <v>2.865931626168134</v>
      </c>
      <c r="F30">
        <f t="shared" si="8"/>
        <v>3.8038560531954197E-70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3.8038560531954197E-70</v>
      </c>
      <c r="L30">
        <f t="shared" si="10"/>
        <v>2.865931626168134</v>
      </c>
      <c r="M30">
        <f t="shared" si="11"/>
        <v>8.2135640858707255</v>
      </c>
      <c r="N30">
        <v>821.89999999999804</v>
      </c>
      <c r="O30">
        <v>223</v>
      </c>
    </row>
    <row r="31" spans="1:15" x14ac:dyDescent="0.25">
      <c r="A31">
        <v>820.94999999999902</v>
      </c>
      <c r="B31">
        <v>210</v>
      </c>
      <c r="C31">
        <f t="shared" si="5"/>
        <v>200.14376841070285</v>
      </c>
      <c r="D31">
        <f t="shared" si="6"/>
        <v>417.65000000000089</v>
      </c>
      <c r="E31">
        <f t="shared" si="7"/>
        <v>9.8562315892971526</v>
      </c>
      <c r="F31">
        <f t="shared" si="8"/>
        <v>1.0668912022291559E-69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1.0668912022291559E-69</v>
      </c>
      <c r="L31">
        <f t="shared" si="10"/>
        <v>9.8562315892971526</v>
      </c>
      <c r="M31">
        <f t="shared" si="11"/>
        <v>97.145301141859079</v>
      </c>
      <c r="N31">
        <v>821.949999999998</v>
      </c>
      <c r="O31">
        <v>202</v>
      </c>
    </row>
    <row r="32" spans="1:15" x14ac:dyDescent="0.25">
      <c r="A32">
        <v>820.99999999999898</v>
      </c>
      <c r="B32">
        <v>204</v>
      </c>
      <c r="C32">
        <f t="shared" si="5"/>
        <v>200.15346844757383</v>
      </c>
      <c r="D32">
        <f t="shared" si="6"/>
        <v>417.60000000000093</v>
      </c>
      <c r="E32">
        <f t="shared" si="7"/>
        <v>3.8465315524261712</v>
      </c>
      <c r="F32">
        <f t="shared" si="8"/>
        <v>2.9825745965875173E-69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2.9825745965875173E-69</v>
      </c>
      <c r="L32">
        <f t="shared" si="10"/>
        <v>3.8465315524261712</v>
      </c>
      <c r="M32">
        <f t="shared" si="11"/>
        <v>14.79580498381009</v>
      </c>
      <c r="N32">
        <v>821.99999999999795</v>
      </c>
      <c r="O32">
        <v>201</v>
      </c>
    </row>
    <row r="33" spans="1:15" x14ac:dyDescent="0.25">
      <c r="A33">
        <v>821.04999999999905</v>
      </c>
      <c r="B33">
        <v>170</v>
      </c>
      <c r="C33">
        <f t="shared" si="5"/>
        <v>200.16316848444481</v>
      </c>
      <c r="D33">
        <f t="shared" si="6"/>
        <v>417.55000000000086</v>
      </c>
      <c r="E33">
        <f t="shared" si="7"/>
        <v>-30.16316848444481</v>
      </c>
      <c r="F33">
        <f t="shared" si="8"/>
        <v>8.3107001993436962E-69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8.3107001993436962E-69</v>
      </c>
      <c r="L33">
        <f t="shared" si="10"/>
        <v>-30.16316848444481</v>
      </c>
      <c r="M33">
        <f t="shared" si="11"/>
        <v>909.81673302100467</v>
      </c>
      <c r="N33">
        <v>840.99999999998101</v>
      </c>
      <c r="O33">
        <v>195</v>
      </c>
    </row>
    <row r="34" spans="1:15" x14ac:dyDescent="0.25">
      <c r="A34">
        <v>821.099999999999</v>
      </c>
      <c r="B34">
        <v>208</v>
      </c>
      <c r="C34">
        <f t="shared" si="5"/>
        <v>200.17286852131576</v>
      </c>
      <c r="D34">
        <f t="shared" si="6"/>
        <v>417.50000000000091</v>
      </c>
      <c r="E34">
        <f t="shared" si="7"/>
        <v>7.8271314786842368</v>
      </c>
      <c r="F34">
        <f t="shared" si="8"/>
        <v>2.3081234734806091E-68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2.3081234734806091E-68</v>
      </c>
      <c r="L34">
        <f t="shared" si="10"/>
        <v>7.8271314786842368</v>
      </c>
      <c r="M34">
        <f t="shared" si="11"/>
        <v>61.26398718460969</v>
      </c>
      <c r="N34">
        <v>841.04999999998097</v>
      </c>
      <c r="O34">
        <v>209</v>
      </c>
    </row>
    <row r="35" spans="1:15" x14ac:dyDescent="0.25">
      <c r="A35">
        <v>821.14999999999895</v>
      </c>
      <c r="B35">
        <v>218</v>
      </c>
      <c r="C35">
        <f t="shared" si="5"/>
        <v>200.18256855818672</v>
      </c>
      <c r="D35">
        <f t="shared" si="6"/>
        <v>417.45000000000095</v>
      </c>
      <c r="E35">
        <f t="shared" si="7"/>
        <v>17.817431441813284</v>
      </c>
      <c r="F35">
        <f t="shared" si="8"/>
        <v>6.3893338387457961E-68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6.3893338387457961E-68</v>
      </c>
      <c r="L35">
        <f t="shared" si="10"/>
        <v>17.817431441813284</v>
      </c>
      <c r="M35">
        <f t="shared" si="11"/>
        <v>317.46086318371658</v>
      </c>
      <c r="N35">
        <v>841.09999999998104</v>
      </c>
      <c r="O35">
        <v>179</v>
      </c>
    </row>
    <row r="36" spans="1:15" x14ac:dyDescent="0.25">
      <c r="A36">
        <v>821.19999999999902</v>
      </c>
      <c r="B36">
        <v>196</v>
      </c>
      <c r="C36">
        <f t="shared" si="5"/>
        <v>200.19226859505773</v>
      </c>
      <c r="D36">
        <f t="shared" si="6"/>
        <v>417.40000000000089</v>
      </c>
      <c r="E36">
        <f t="shared" si="7"/>
        <v>-4.1922685950577261</v>
      </c>
      <c r="F36">
        <f t="shared" si="8"/>
        <v>1.7628982374593161E-67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1.7628982374593161E-67</v>
      </c>
      <c r="L36">
        <f t="shared" si="10"/>
        <v>-4.1922685950577261</v>
      </c>
      <c r="M36">
        <f t="shared" si="11"/>
        <v>17.57511597310728</v>
      </c>
      <c r="N36">
        <v>841.14999999998099</v>
      </c>
      <c r="O36">
        <v>193</v>
      </c>
    </row>
    <row r="37" spans="1:15" x14ac:dyDescent="0.25">
      <c r="A37">
        <v>821.24999999999898</v>
      </c>
      <c r="B37">
        <v>194</v>
      </c>
      <c r="C37">
        <f t="shared" si="5"/>
        <v>200.20196863192868</v>
      </c>
      <c r="D37">
        <f t="shared" si="6"/>
        <v>417.35000000000093</v>
      </c>
      <c r="E37">
        <f t="shared" si="7"/>
        <v>-6.2019686319286791</v>
      </c>
      <c r="F37">
        <f t="shared" si="8"/>
        <v>4.8481274406118797E-67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4.8481274406118797E-67</v>
      </c>
      <c r="L37">
        <f t="shared" si="10"/>
        <v>-6.2019686319286791</v>
      </c>
      <c r="M37">
        <f t="shared" si="11"/>
        <v>38.464414911427291</v>
      </c>
      <c r="N37">
        <v>841.19999999998095</v>
      </c>
      <c r="O37">
        <v>190</v>
      </c>
    </row>
    <row r="38" spans="1:15" x14ac:dyDescent="0.25">
      <c r="A38">
        <v>821.29999999999905</v>
      </c>
      <c r="B38">
        <v>214</v>
      </c>
      <c r="C38">
        <f t="shared" si="5"/>
        <v>200.21166866879966</v>
      </c>
      <c r="D38">
        <f t="shared" si="6"/>
        <v>417.30000000000086</v>
      </c>
      <c r="E38">
        <f t="shared" si="7"/>
        <v>13.788331331200339</v>
      </c>
      <c r="F38">
        <f t="shared" si="8"/>
        <v>1.3289111090117183E-66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1.3289111090117183E-66</v>
      </c>
      <c r="L38">
        <f t="shared" si="10"/>
        <v>13.788331331200339</v>
      </c>
      <c r="M38">
        <f t="shared" si="11"/>
        <v>190.11808089896093</v>
      </c>
      <c r="N38">
        <v>841.24999999998101</v>
      </c>
      <c r="O38">
        <v>210</v>
      </c>
    </row>
    <row r="39" spans="1:15" x14ac:dyDescent="0.25">
      <c r="A39">
        <v>821.349999999999</v>
      </c>
      <c r="B39">
        <v>225</v>
      </c>
      <c r="C39">
        <f t="shared" si="5"/>
        <v>200.22136870567064</v>
      </c>
      <c r="D39">
        <f t="shared" si="6"/>
        <v>417.25000000000091</v>
      </c>
      <c r="E39">
        <f t="shared" si="7"/>
        <v>24.778631294329358</v>
      </c>
      <c r="F39">
        <f t="shared" si="8"/>
        <v>3.6307216678627359E-66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3.6307216678627359E-66</v>
      </c>
      <c r="L39">
        <f t="shared" si="10"/>
        <v>24.778631294329358</v>
      </c>
      <c r="M39">
        <f t="shared" si="11"/>
        <v>613.98056882031824</v>
      </c>
      <c r="N39">
        <v>841.29999999998097</v>
      </c>
      <c r="O39">
        <v>221</v>
      </c>
    </row>
    <row r="40" spans="1:15" x14ac:dyDescent="0.25">
      <c r="A40">
        <v>821.39999999999895</v>
      </c>
      <c r="B40">
        <v>198</v>
      </c>
      <c r="C40">
        <f t="shared" si="5"/>
        <v>200.23106874254159</v>
      </c>
      <c r="D40">
        <f t="shared" si="6"/>
        <v>417.20000000000095</v>
      </c>
      <c r="E40">
        <f t="shared" si="7"/>
        <v>-2.2310687425415949</v>
      </c>
      <c r="F40">
        <f t="shared" si="8"/>
        <v>9.8870129462338781E-66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9.8870129462338781E-66</v>
      </c>
      <c r="L40">
        <f t="shared" si="10"/>
        <v>-2.2310687425415949</v>
      </c>
      <c r="M40">
        <f t="shared" si="11"/>
        <v>4.9776677339461335</v>
      </c>
      <c r="N40">
        <v>841.34999999998104</v>
      </c>
      <c r="O40">
        <v>220</v>
      </c>
    </row>
    <row r="41" spans="1:15" x14ac:dyDescent="0.25">
      <c r="A41">
        <v>821.44999999999902</v>
      </c>
      <c r="B41">
        <v>204</v>
      </c>
      <c r="C41">
        <f t="shared" si="5"/>
        <v>200.24076877941258</v>
      </c>
      <c r="D41">
        <f t="shared" si="6"/>
        <v>417.15000000000089</v>
      </c>
      <c r="E41">
        <f t="shared" si="7"/>
        <v>3.7592312205874236</v>
      </c>
      <c r="F41">
        <f t="shared" si="8"/>
        <v>2.6835665461957391E-65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2.6835665461957391E-65</v>
      </c>
      <c r="L41">
        <f t="shared" si="10"/>
        <v>3.7592312205874236</v>
      </c>
      <c r="M41">
        <f t="shared" si="11"/>
        <v>14.131819369839212</v>
      </c>
      <c r="N41">
        <v>841.39999999998099</v>
      </c>
      <c r="O41">
        <v>213</v>
      </c>
    </row>
    <row r="42" spans="1:15" x14ac:dyDescent="0.25">
      <c r="A42">
        <v>821.49999999999898</v>
      </c>
      <c r="B42">
        <v>200</v>
      </c>
      <c r="C42">
        <f t="shared" si="5"/>
        <v>200.25046881628353</v>
      </c>
      <c r="D42">
        <f t="shared" si="6"/>
        <v>417.10000000000093</v>
      </c>
      <c r="E42">
        <f t="shared" si="7"/>
        <v>-0.25046881628352935</v>
      </c>
      <c r="F42">
        <f t="shared" si="8"/>
        <v>7.2599688333987278E-65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7.2599688333987278E-65</v>
      </c>
      <c r="L42">
        <f t="shared" si="10"/>
        <v>-0.25046881628352935</v>
      </c>
      <c r="M42">
        <f t="shared" si="11"/>
        <v>6.2734627930472381E-2</v>
      </c>
      <c r="N42">
        <v>841.44999999998004</v>
      </c>
      <c r="O42">
        <v>206</v>
      </c>
    </row>
    <row r="43" spans="1:15" x14ac:dyDescent="0.25">
      <c r="A43">
        <v>821.54999999999905</v>
      </c>
      <c r="B43">
        <v>201</v>
      </c>
      <c r="C43">
        <f t="shared" si="5"/>
        <v>200.26016885315454</v>
      </c>
      <c r="D43">
        <f t="shared" si="6"/>
        <v>417.05000000000086</v>
      </c>
      <c r="E43">
        <f t="shared" si="7"/>
        <v>0.73983114684546081</v>
      </c>
      <c r="F43">
        <f t="shared" si="8"/>
        <v>1.9576374474672002E-64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1.9576374474672002E-64</v>
      </c>
      <c r="L43">
        <f t="shared" si="10"/>
        <v>0.73983114684546081</v>
      </c>
      <c r="M43">
        <f t="shared" si="11"/>
        <v>0.54735012584266984</v>
      </c>
      <c r="N43">
        <v>841.49999999997999</v>
      </c>
      <c r="O43">
        <v>201</v>
      </c>
    </row>
    <row r="44" spans="1:15" x14ac:dyDescent="0.25">
      <c r="A44">
        <v>821.599999999999</v>
      </c>
      <c r="B44">
        <v>179</v>
      </c>
      <c r="C44">
        <f t="shared" si="5"/>
        <v>200.26986889002549</v>
      </c>
      <c r="D44">
        <f t="shared" si="6"/>
        <v>417.00000000000091</v>
      </c>
      <c r="E44">
        <f t="shared" si="7"/>
        <v>-21.269868890025492</v>
      </c>
      <c r="F44">
        <f t="shared" si="8"/>
        <v>5.2614432728512984E-64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5.2614432728512984E-64</v>
      </c>
      <c r="L44">
        <f t="shared" si="10"/>
        <v>-21.269868890025492</v>
      </c>
      <c r="M44">
        <f t="shared" si="11"/>
        <v>452.40732259887426</v>
      </c>
      <c r="N44">
        <v>841.54999999997995</v>
      </c>
      <c r="O44">
        <v>204</v>
      </c>
    </row>
    <row r="45" spans="1:15" x14ac:dyDescent="0.25">
      <c r="A45">
        <v>821.64999999999804</v>
      </c>
      <c r="B45">
        <v>198</v>
      </c>
      <c r="C45">
        <f t="shared" si="5"/>
        <v>200.27956892689627</v>
      </c>
      <c r="D45">
        <f t="shared" si="6"/>
        <v>416.95000000000186</v>
      </c>
      <c r="E45">
        <f t="shared" si="7"/>
        <v>-2.2795689268962747</v>
      </c>
      <c r="F45">
        <f t="shared" si="8"/>
        <v>1.4094596302108212E-63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1.4094596302108212E-63</v>
      </c>
      <c r="L45">
        <f t="shared" si="10"/>
        <v>-2.2795689268962747</v>
      </c>
      <c r="M45">
        <f t="shared" si="11"/>
        <v>5.1964344924710328</v>
      </c>
      <c r="N45">
        <v>841.59999999998001</v>
      </c>
      <c r="O45">
        <v>194</v>
      </c>
    </row>
    <row r="46" spans="1:15" x14ac:dyDescent="0.25">
      <c r="A46">
        <v>821.699999999998</v>
      </c>
      <c r="B46">
        <v>179</v>
      </c>
      <c r="C46">
        <f t="shared" si="5"/>
        <v>200.28926896376723</v>
      </c>
      <c r="D46">
        <f t="shared" si="6"/>
        <v>416.90000000000191</v>
      </c>
      <c r="E46">
        <f t="shared" si="7"/>
        <v>-21.289268963767228</v>
      </c>
      <c r="F46">
        <f t="shared" si="8"/>
        <v>3.7633578020691767E-63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3.7633578020691767E-63</v>
      </c>
      <c r="L46">
        <f t="shared" si="10"/>
        <v>-21.289268963767228</v>
      </c>
      <c r="M46">
        <f t="shared" si="11"/>
        <v>453.23297301162251</v>
      </c>
      <c r="N46">
        <v>841.64999999997997</v>
      </c>
      <c r="O46">
        <v>202</v>
      </c>
    </row>
    <row r="47" spans="1:15" x14ac:dyDescent="0.25">
      <c r="A47">
        <v>821.74999999999795</v>
      </c>
      <c r="B47">
        <v>206</v>
      </c>
      <c r="C47">
        <f t="shared" si="5"/>
        <v>200.29896900063821</v>
      </c>
      <c r="D47">
        <f t="shared" si="6"/>
        <v>416.85000000000196</v>
      </c>
      <c r="E47">
        <f t="shared" si="7"/>
        <v>5.7010309993617909</v>
      </c>
      <c r="F47">
        <f t="shared" si="8"/>
        <v>1.001551996887162E-62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1.001551996887162E-62</v>
      </c>
      <c r="L47">
        <f t="shared" si="10"/>
        <v>5.7010309993617909</v>
      </c>
      <c r="M47">
        <f t="shared" si="11"/>
        <v>32.5017544556841</v>
      </c>
      <c r="N47">
        <v>841.69999999998004</v>
      </c>
      <c r="O47">
        <v>216</v>
      </c>
    </row>
    <row r="48" spans="1:15" x14ac:dyDescent="0.25">
      <c r="A48">
        <v>821.79999999999802</v>
      </c>
      <c r="B48">
        <v>187</v>
      </c>
      <c r="C48">
        <f t="shared" si="5"/>
        <v>200.30866903750919</v>
      </c>
      <c r="D48">
        <f t="shared" si="6"/>
        <v>416.80000000000189</v>
      </c>
      <c r="E48">
        <f t="shared" si="7"/>
        <v>-13.308669037509191</v>
      </c>
      <c r="F48">
        <f t="shared" si="8"/>
        <v>2.6567250584698672E-62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2.6567250584698672E-62</v>
      </c>
      <c r="L48">
        <f t="shared" si="10"/>
        <v>-13.308669037509191</v>
      </c>
      <c r="M48">
        <f t="shared" si="11"/>
        <v>177.1206715499558</v>
      </c>
      <c r="N48">
        <v>841.74999999997999</v>
      </c>
      <c r="O48">
        <v>205</v>
      </c>
    </row>
    <row r="49" spans="1:15" x14ac:dyDescent="0.25">
      <c r="A49">
        <v>821.84999999999798</v>
      </c>
      <c r="B49">
        <v>199</v>
      </c>
      <c r="C49">
        <f t="shared" si="5"/>
        <v>200.31836907438014</v>
      </c>
      <c r="D49">
        <f t="shared" si="6"/>
        <v>416.75000000000193</v>
      </c>
      <c r="E49">
        <f t="shared" si="7"/>
        <v>-1.3183690743801435</v>
      </c>
      <c r="F49">
        <f t="shared" si="8"/>
        <v>7.0241672461648615E-62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7.0241672461648615E-62</v>
      </c>
      <c r="L49">
        <f t="shared" si="10"/>
        <v>-1.3183690743801435</v>
      </c>
      <c r="M49">
        <f t="shared" si="11"/>
        <v>1.7380970162819565</v>
      </c>
      <c r="N49">
        <v>841.79999999997995</v>
      </c>
      <c r="O49">
        <v>205</v>
      </c>
    </row>
    <row r="50" spans="1:15" x14ac:dyDescent="0.25">
      <c r="A50">
        <v>821.89999999999804</v>
      </c>
      <c r="B50">
        <v>223</v>
      </c>
      <c r="C50">
        <f t="shared" si="5"/>
        <v>200.32806911125115</v>
      </c>
      <c r="D50">
        <f t="shared" si="6"/>
        <v>416.70000000000186</v>
      </c>
      <c r="E50">
        <f t="shared" si="7"/>
        <v>22.671930888748847</v>
      </c>
      <c r="F50">
        <f t="shared" si="8"/>
        <v>1.8510501954434577E-61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1.8510501954434577E-61</v>
      </c>
      <c r="L50">
        <f t="shared" si="10"/>
        <v>22.671930888748847</v>
      </c>
      <c r="M50">
        <f t="shared" si="11"/>
        <v>514.01645022420405</v>
      </c>
      <c r="N50">
        <v>841.84999999998001</v>
      </c>
      <c r="O50">
        <v>207</v>
      </c>
    </row>
    <row r="51" spans="1:15" x14ac:dyDescent="0.25">
      <c r="A51">
        <v>821.949999999998</v>
      </c>
      <c r="B51">
        <v>202</v>
      </c>
      <c r="C51">
        <f t="shared" si="5"/>
        <v>200.33776914812211</v>
      </c>
      <c r="D51">
        <f t="shared" si="6"/>
        <v>416.65000000000191</v>
      </c>
      <c r="E51">
        <f t="shared" si="7"/>
        <v>1.6622308518778937</v>
      </c>
      <c r="F51">
        <f t="shared" si="8"/>
        <v>4.8620191897547069E-61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4.8620191897547069E-61</v>
      </c>
      <c r="L51">
        <f t="shared" si="10"/>
        <v>1.6622308518778937</v>
      </c>
      <c r="M51">
        <f t="shared" si="11"/>
        <v>2.7630114049347081</v>
      </c>
      <c r="N51">
        <v>841.89999999997997</v>
      </c>
      <c r="O51">
        <v>206</v>
      </c>
    </row>
    <row r="52" spans="1:15" x14ac:dyDescent="0.25">
      <c r="A52">
        <v>821.99999999999795</v>
      </c>
      <c r="B52">
        <v>201</v>
      </c>
      <c r="C52">
        <f t="shared" si="5"/>
        <v>200.34746918499306</v>
      </c>
      <c r="D52">
        <f t="shared" si="6"/>
        <v>416.60000000000196</v>
      </c>
      <c r="E52">
        <f t="shared" si="7"/>
        <v>0.65253081500694066</v>
      </c>
      <c r="F52">
        <f t="shared" si="8"/>
        <v>1.2728882046540967E-60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1.2728882046540967E-60</v>
      </c>
      <c r="L52">
        <f t="shared" si="10"/>
        <v>0.65253081500694066</v>
      </c>
      <c r="M52">
        <f t="shared" si="11"/>
        <v>0.42579646453362219</v>
      </c>
      <c r="N52">
        <v>841.94999999998004</v>
      </c>
      <c r="O52">
        <v>212</v>
      </c>
    </row>
    <row r="53" spans="1:15" x14ac:dyDescent="0.25">
      <c r="A53">
        <v>822.04999999999802</v>
      </c>
      <c r="B53">
        <v>211</v>
      </c>
      <c r="C53">
        <f t="shared" si="5"/>
        <v>200.35716922186404</v>
      </c>
      <c r="D53">
        <f t="shared" si="6"/>
        <v>416.55000000000189</v>
      </c>
      <c r="E53">
        <f t="shared" si="7"/>
        <v>10.642830778135959</v>
      </c>
      <c r="F53">
        <f t="shared" si="8"/>
        <v>3.32153609428122E-60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3.32153609428122E-60</v>
      </c>
      <c r="L53">
        <f t="shared" si="10"/>
        <v>10.642830778135959</v>
      </c>
      <c r="M53">
        <f t="shared" si="11"/>
        <v>113.26984697203807</v>
      </c>
      <c r="N53">
        <v>841.99999999997999</v>
      </c>
      <c r="O53">
        <v>198</v>
      </c>
    </row>
    <row r="54" spans="1:15" x14ac:dyDescent="0.25">
      <c r="A54">
        <v>822.09999999999798</v>
      </c>
      <c r="B54">
        <v>190</v>
      </c>
      <c r="C54">
        <f t="shared" si="5"/>
        <v>200.36686925873502</v>
      </c>
      <c r="D54">
        <f t="shared" si="6"/>
        <v>416.50000000000193</v>
      </c>
      <c r="E54">
        <f t="shared" si="7"/>
        <v>-10.366869258735022</v>
      </c>
      <c r="F54">
        <f t="shared" si="8"/>
        <v>8.6389868096570681E-60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8.6389868096570681E-60</v>
      </c>
      <c r="L54">
        <f t="shared" si="10"/>
        <v>-10.366869258735022</v>
      </c>
      <c r="M54">
        <f t="shared" si="11"/>
        <v>107.47197822770522</v>
      </c>
    </row>
    <row r="55" spans="1:15" x14ac:dyDescent="0.25">
      <c r="A55">
        <v>822.14999999999804</v>
      </c>
      <c r="B55">
        <v>195</v>
      </c>
      <c r="C55">
        <f t="shared" si="5"/>
        <v>200.376569295606</v>
      </c>
      <c r="D55">
        <f t="shared" si="6"/>
        <v>416.45000000000186</v>
      </c>
      <c r="E55">
        <f t="shared" si="7"/>
        <v>-5.3765692956060036</v>
      </c>
      <c r="F55">
        <f t="shared" si="8"/>
        <v>2.2395551741686686E-59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2.2395551741686686E-59</v>
      </c>
      <c r="L55">
        <f t="shared" si="10"/>
        <v>-5.3765692956060036</v>
      </c>
      <c r="M55">
        <f t="shared" si="11"/>
        <v>28.907497390453237</v>
      </c>
    </row>
    <row r="56" spans="1:15" x14ac:dyDescent="0.25">
      <c r="A56">
        <v>822.199999999998</v>
      </c>
      <c r="B56">
        <v>189</v>
      </c>
      <c r="C56">
        <f t="shared" si="5"/>
        <v>200.38626933247696</v>
      </c>
      <c r="D56">
        <f t="shared" si="6"/>
        <v>416.40000000000191</v>
      </c>
      <c r="E56">
        <f t="shared" si="7"/>
        <v>-11.386269332476957</v>
      </c>
      <c r="F56">
        <f t="shared" si="8"/>
        <v>5.7867649499146938E-59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5.7867649499146938E-59</v>
      </c>
      <c r="L56">
        <f t="shared" si="10"/>
        <v>-11.386269332476957</v>
      </c>
      <c r="M56">
        <f t="shared" si="11"/>
        <v>129.64712931170524</v>
      </c>
    </row>
    <row r="57" spans="1:15" x14ac:dyDescent="0.25">
      <c r="A57">
        <v>822.24999999999795</v>
      </c>
      <c r="B57">
        <v>178</v>
      </c>
      <c r="C57">
        <f t="shared" si="5"/>
        <v>200.39596936934794</v>
      </c>
      <c r="D57">
        <f t="shared" si="6"/>
        <v>416.35000000000196</v>
      </c>
      <c r="E57">
        <f t="shared" si="7"/>
        <v>-22.395969369347938</v>
      </c>
      <c r="F57">
        <f t="shared" si="8"/>
        <v>1.4903389056502881E-58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1.4903389056502881E-58</v>
      </c>
      <c r="L57">
        <f t="shared" si="10"/>
        <v>-22.395969369347938</v>
      </c>
      <c r="M57">
        <f t="shared" si="11"/>
        <v>501.57944399277108</v>
      </c>
    </row>
    <row r="58" spans="1:15" x14ac:dyDescent="0.25">
      <c r="A58">
        <v>822.29999999999802</v>
      </c>
      <c r="B58">
        <v>218</v>
      </c>
      <c r="C58">
        <f t="shared" si="5"/>
        <v>200.40566940621892</v>
      </c>
      <c r="D58">
        <f t="shared" si="6"/>
        <v>416.30000000000189</v>
      </c>
      <c r="E58">
        <f t="shared" si="7"/>
        <v>17.594330593781081</v>
      </c>
      <c r="F58">
        <f t="shared" si="8"/>
        <v>3.8256863047849876E-58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3.8256863047849876E-58</v>
      </c>
      <c r="L58">
        <f t="shared" si="10"/>
        <v>17.594330593781081</v>
      </c>
      <c r="M58">
        <f t="shared" si="11"/>
        <v>309.56046904326092</v>
      </c>
    </row>
    <row r="59" spans="1:15" x14ac:dyDescent="0.25">
      <c r="A59">
        <v>822.34999999999798</v>
      </c>
      <c r="B59">
        <v>197</v>
      </c>
      <c r="C59">
        <f t="shared" si="5"/>
        <v>200.41536944308987</v>
      </c>
      <c r="D59">
        <f t="shared" si="6"/>
        <v>416.25000000000193</v>
      </c>
      <c r="E59">
        <f t="shared" si="7"/>
        <v>-3.4153694430898724</v>
      </c>
      <c r="F59">
        <f t="shared" si="8"/>
        <v>9.7883343191152205E-58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9.7883343191152205E-58</v>
      </c>
      <c r="L59">
        <f t="shared" si="10"/>
        <v>-3.4153694430898724</v>
      </c>
      <c r="M59">
        <f t="shared" si="11"/>
        <v>11.664748432792026</v>
      </c>
    </row>
    <row r="60" spans="1:15" x14ac:dyDescent="0.25">
      <c r="A60">
        <v>822.39999999999804</v>
      </c>
      <c r="B60">
        <v>189</v>
      </c>
      <c r="C60">
        <f t="shared" si="5"/>
        <v>200.42506947996085</v>
      </c>
      <c r="D60">
        <f t="shared" si="6"/>
        <v>416.20000000000186</v>
      </c>
      <c r="E60">
        <f t="shared" si="7"/>
        <v>-11.425069479960854</v>
      </c>
      <c r="F60">
        <f t="shared" si="8"/>
        <v>2.4962228410675644E-57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2.4962228410675644E-57</v>
      </c>
      <c r="L60">
        <f t="shared" si="10"/>
        <v>-11.425069479960854</v>
      </c>
      <c r="M60">
        <f t="shared" si="11"/>
        <v>130.53221262193298</v>
      </c>
    </row>
    <row r="61" spans="1:15" x14ac:dyDescent="0.25">
      <c r="A61">
        <v>822.449999999998</v>
      </c>
      <c r="B61">
        <v>207</v>
      </c>
      <c r="C61">
        <f t="shared" si="5"/>
        <v>200.43476951683184</v>
      </c>
      <c r="D61">
        <f t="shared" si="6"/>
        <v>416.15000000000191</v>
      </c>
      <c r="E61">
        <f t="shared" si="7"/>
        <v>6.5652304831681647</v>
      </c>
      <c r="F61">
        <f t="shared" si="8"/>
        <v>6.3450205351657632E-57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6.3450205351657632E-57</v>
      </c>
      <c r="L61">
        <f t="shared" si="10"/>
        <v>6.5652304831681647</v>
      </c>
      <c r="M61">
        <f t="shared" si="11"/>
        <v>43.102251297120496</v>
      </c>
    </row>
    <row r="62" spans="1:15" x14ac:dyDescent="0.25">
      <c r="A62">
        <v>822.49999999999795</v>
      </c>
      <c r="B62">
        <v>191</v>
      </c>
      <c r="C62">
        <f t="shared" si="5"/>
        <v>200.44446955370279</v>
      </c>
      <c r="D62">
        <f t="shared" si="6"/>
        <v>416.10000000000196</v>
      </c>
      <c r="E62">
        <f t="shared" si="7"/>
        <v>-9.4444695537027883</v>
      </c>
      <c r="F62">
        <f t="shared" si="8"/>
        <v>1.6075253557709811E-56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1.6075253557709811E-56</v>
      </c>
      <c r="L62">
        <f t="shared" si="10"/>
        <v>-9.4444695537027883</v>
      </c>
      <c r="M62">
        <f t="shared" si="11"/>
        <v>89.198005150818943</v>
      </c>
    </row>
    <row r="63" spans="1:15" x14ac:dyDescent="0.25">
      <c r="A63">
        <v>822.54999999999802</v>
      </c>
      <c r="B63">
        <v>200</v>
      </c>
      <c r="C63">
        <f t="shared" si="5"/>
        <v>200.45416959057377</v>
      </c>
      <c r="D63">
        <f t="shared" si="6"/>
        <v>416.05000000000189</v>
      </c>
      <c r="E63">
        <f t="shared" si="7"/>
        <v>-0.45416959057376971</v>
      </c>
      <c r="F63">
        <f t="shared" si="8"/>
        <v>4.0593617234310926E-56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4.0593617234310926E-56</v>
      </c>
      <c r="L63">
        <f t="shared" si="10"/>
        <v>-0.45416959057376971</v>
      </c>
      <c r="M63">
        <f t="shared" si="11"/>
        <v>0.20627001700194561</v>
      </c>
    </row>
    <row r="64" spans="1:15" x14ac:dyDescent="0.25">
      <c r="A64">
        <v>822.59999999999798</v>
      </c>
      <c r="B64">
        <v>205</v>
      </c>
      <c r="C64">
        <f t="shared" si="5"/>
        <v>200.46386962744475</v>
      </c>
      <c r="D64">
        <f t="shared" si="6"/>
        <v>416.00000000000193</v>
      </c>
      <c r="E64">
        <f t="shared" si="7"/>
        <v>4.5361303725552489</v>
      </c>
      <c r="F64">
        <f t="shared" si="8"/>
        <v>1.0217221144710868E-55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1.0217221144710868E-55</v>
      </c>
      <c r="L64">
        <f t="shared" si="10"/>
        <v>4.5361303725552489</v>
      </c>
      <c r="M64">
        <f t="shared" si="11"/>
        <v>20.576478756818222</v>
      </c>
    </row>
    <row r="65" spans="1:13" x14ac:dyDescent="0.25">
      <c r="A65">
        <v>822.64999999999804</v>
      </c>
      <c r="B65">
        <v>207</v>
      </c>
      <c r="C65">
        <f t="shared" si="5"/>
        <v>200.47356966431573</v>
      </c>
      <c r="D65">
        <f t="shared" si="6"/>
        <v>415.95000000000186</v>
      </c>
      <c r="E65">
        <f t="shared" si="7"/>
        <v>6.5264303356842674</v>
      </c>
      <c r="F65">
        <f t="shared" si="8"/>
        <v>2.563202720003253E-55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2.563202720003253E-55</v>
      </c>
      <c r="L65">
        <f t="shared" si="10"/>
        <v>6.5264303356842674</v>
      </c>
      <c r="M65">
        <f t="shared" si="11"/>
        <v>42.594292926539858</v>
      </c>
    </row>
    <row r="66" spans="1:13" x14ac:dyDescent="0.25">
      <c r="A66">
        <v>822.699999999998</v>
      </c>
      <c r="B66">
        <v>189</v>
      </c>
      <c r="C66">
        <f t="shared" si="5"/>
        <v>200.48326970118669</v>
      </c>
      <c r="D66">
        <f t="shared" si="6"/>
        <v>415.90000000000191</v>
      </c>
      <c r="E66">
        <f t="shared" si="7"/>
        <v>-11.483269701186686</v>
      </c>
      <c r="F66">
        <f t="shared" si="8"/>
        <v>6.4092651360351243E-55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6.4092651360351243E-55</v>
      </c>
      <c r="L66">
        <f t="shared" si="10"/>
        <v>-11.483269701186686</v>
      </c>
      <c r="M66">
        <f t="shared" si="11"/>
        <v>131.86548303019214</v>
      </c>
    </row>
    <row r="67" spans="1:13" x14ac:dyDescent="0.25">
      <c r="A67">
        <v>822.74999999999704</v>
      </c>
      <c r="B67">
        <v>193</v>
      </c>
      <c r="C67">
        <f t="shared" si="5"/>
        <v>200.49296973805747</v>
      </c>
      <c r="D67">
        <f t="shared" si="6"/>
        <v>415.85000000000286</v>
      </c>
      <c r="E67">
        <f t="shared" si="7"/>
        <v>-7.492969738057468</v>
      </c>
      <c r="F67">
        <f t="shared" si="8"/>
        <v>1.5973814645824714E-54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1.5973814645824714E-54</v>
      </c>
      <c r="L67">
        <f t="shared" si="10"/>
        <v>-7.492969738057468</v>
      </c>
      <c r="M67">
        <f t="shared" si="11"/>
        <v>56.144595495445003</v>
      </c>
    </row>
    <row r="68" spans="1:13" x14ac:dyDescent="0.25">
      <c r="A68">
        <v>822.799999999997</v>
      </c>
      <c r="B68">
        <v>222</v>
      </c>
      <c r="C68">
        <f t="shared" si="5"/>
        <v>200.50266977492845</v>
      </c>
      <c r="D68">
        <f t="shared" si="6"/>
        <v>415.80000000000291</v>
      </c>
      <c r="E68">
        <f t="shared" si="7"/>
        <v>21.497330225071551</v>
      </c>
      <c r="F68">
        <f t="shared" si="8"/>
        <v>3.9681142185502638E-54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3.9681142185502638E-54</v>
      </c>
      <c r="L68">
        <f t="shared" si="10"/>
        <v>21.497330225071551</v>
      </c>
      <c r="M68">
        <f t="shared" si="11"/>
        <v>462.13520680577483</v>
      </c>
    </row>
    <row r="69" spans="1:13" x14ac:dyDescent="0.25">
      <c r="A69">
        <v>822.84999999999695</v>
      </c>
      <c r="B69">
        <v>185</v>
      </c>
      <c r="C69">
        <f t="shared" si="5"/>
        <v>200.5123698117994</v>
      </c>
      <c r="D69">
        <f t="shared" si="6"/>
        <v>415.75000000000296</v>
      </c>
      <c r="E69">
        <f t="shared" si="7"/>
        <v>-15.512369811799402</v>
      </c>
      <c r="F69">
        <f t="shared" si="8"/>
        <v>9.8250508953943406E-54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9.8250508953943406E-54</v>
      </c>
      <c r="L69">
        <f t="shared" si="10"/>
        <v>-15.512369811799402</v>
      </c>
      <c r="M69">
        <f t="shared" si="11"/>
        <v>240.63361717802542</v>
      </c>
    </row>
    <row r="70" spans="1:13" x14ac:dyDescent="0.25">
      <c r="A70">
        <v>822.89999999999702</v>
      </c>
      <c r="B70">
        <v>180</v>
      </c>
      <c r="C70">
        <f t="shared" si="5"/>
        <v>200.52206984867038</v>
      </c>
      <c r="D70">
        <f t="shared" si="6"/>
        <v>415.70000000000289</v>
      </c>
      <c r="E70">
        <f t="shared" si="7"/>
        <v>-20.522069848670384</v>
      </c>
      <c r="F70">
        <f t="shared" si="8"/>
        <v>2.4247142999099253E-53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2.4247142999099253E-53</v>
      </c>
      <c r="L70">
        <f t="shared" si="10"/>
        <v>-20.522069848670384</v>
      </c>
      <c r="M70">
        <f t="shared" si="11"/>
        <v>421.15535087370608</v>
      </c>
    </row>
    <row r="71" spans="1:13" x14ac:dyDescent="0.25">
      <c r="A71">
        <v>822.94999999999698</v>
      </c>
      <c r="B71">
        <v>194</v>
      </c>
      <c r="C71">
        <f t="shared" si="5"/>
        <v>200.53176988554137</v>
      </c>
      <c r="D71">
        <f t="shared" si="6"/>
        <v>415.65000000000293</v>
      </c>
      <c r="E71">
        <f t="shared" si="7"/>
        <v>-6.5317698855413653</v>
      </c>
      <c r="F71">
        <f t="shared" si="8"/>
        <v>5.964327182912222E-53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5.964327182912222E-53</v>
      </c>
      <c r="L71">
        <f t="shared" si="10"/>
        <v>-6.5317698855413653</v>
      </c>
      <c r="M71">
        <f t="shared" si="11"/>
        <v>42.664017837665057</v>
      </c>
    </row>
    <row r="72" spans="1:13" x14ac:dyDescent="0.25">
      <c r="A72">
        <v>822.99999999999704</v>
      </c>
      <c r="B72">
        <v>205</v>
      </c>
      <c r="C72">
        <f t="shared" si="5"/>
        <v>200.54146992241235</v>
      </c>
      <c r="D72">
        <f t="shared" si="6"/>
        <v>415.60000000000286</v>
      </c>
      <c r="E72">
        <f t="shared" si="7"/>
        <v>4.4585300775876533</v>
      </c>
      <c r="F72">
        <f t="shared" si="8"/>
        <v>1.4623033186966372E-52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1.4623033186966372E-52</v>
      </c>
      <c r="L72">
        <f t="shared" si="10"/>
        <v>4.4585300775876533</v>
      </c>
      <c r="M72">
        <f t="shared" si="11"/>
        <v>19.878490452753766</v>
      </c>
    </row>
    <row r="73" spans="1:13" x14ac:dyDescent="0.25">
      <c r="A73">
        <v>823.049999999997</v>
      </c>
      <c r="B73">
        <v>186</v>
      </c>
      <c r="C73">
        <f t="shared" si="5"/>
        <v>200.5511699592833</v>
      </c>
      <c r="D73">
        <f t="shared" si="6"/>
        <v>415.55000000000291</v>
      </c>
      <c r="E73">
        <f t="shared" si="7"/>
        <v>-14.5511699592833</v>
      </c>
      <c r="F73">
        <f t="shared" si="8"/>
        <v>3.573457263250577E-52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3.573457263250577E-52</v>
      </c>
      <c r="L73">
        <f t="shared" si="10"/>
        <v>-14.5511699592833</v>
      </c>
      <c r="M73">
        <f t="shared" si="11"/>
        <v>211.73654718394874</v>
      </c>
    </row>
    <row r="74" spans="1:13" x14ac:dyDescent="0.25">
      <c r="A74">
        <v>823.09999999999695</v>
      </c>
      <c r="B74">
        <v>183</v>
      </c>
      <c r="C74">
        <f t="shared" si="5"/>
        <v>200.56086999615428</v>
      </c>
      <c r="D74">
        <f t="shared" si="6"/>
        <v>415.50000000000296</v>
      </c>
      <c r="E74">
        <f t="shared" si="7"/>
        <v>-17.560869996154281</v>
      </c>
      <c r="F74">
        <f t="shared" si="8"/>
        <v>8.7039189859909141E-52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8.7039189859909141E-52</v>
      </c>
      <c r="L74">
        <f t="shared" si="10"/>
        <v>-17.560869996154281</v>
      </c>
      <c r="M74">
        <f t="shared" si="11"/>
        <v>308.38415502183165</v>
      </c>
    </row>
    <row r="75" spans="1:13" x14ac:dyDescent="0.25">
      <c r="A75">
        <v>823.14999999999702</v>
      </c>
      <c r="B75">
        <v>203</v>
      </c>
      <c r="C75">
        <f t="shared" si="5"/>
        <v>200.57057003302526</v>
      </c>
      <c r="D75">
        <f t="shared" si="6"/>
        <v>415.45000000000289</v>
      </c>
      <c r="E75">
        <f t="shared" si="7"/>
        <v>2.4294299669747375</v>
      </c>
      <c r="F75">
        <f t="shared" si="8"/>
        <v>2.1130813075575569E-51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2.1130813075575569E-51</v>
      </c>
      <c r="L75">
        <f t="shared" si="10"/>
        <v>2.4294299669747375</v>
      </c>
      <c r="M75">
        <f t="shared" si="11"/>
        <v>5.9021299644348737</v>
      </c>
    </row>
    <row r="76" spans="1:13" x14ac:dyDescent="0.25">
      <c r="A76">
        <v>823.19999999999698</v>
      </c>
      <c r="B76">
        <v>218</v>
      </c>
      <c r="C76">
        <f t="shared" si="5"/>
        <v>200.58027006989622</v>
      </c>
      <c r="D76">
        <f t="shared" si="6"/>
        <v>415.40000000000293</v>
      </c>
      <c r="E76">
        <f t="shared" si="7"/>
        <v>17.419729930103784</v>
      </c>
      <c r="F76">
        <f t="shared" si="8"/>
        <v>5.1131990205839915E-51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5.1131990205839915E-51</v>
      </c>
      <c r="L76">
        <f t="shared" ref="L76:L139" si="14">E76-K76</f>
        <v>17.419729930103784</v>
      </c>
      <c r="M76">
        <f t="shared" si="11"/>
        <v>303.44699083775362</v>
      </c>
    </row>
    <row r="77" spans="1:13" x14ac:dyDescent="0.25">
      <c r="A77">
        <v>823.24999999999704</v>
      </c>
      <c r="B77">
        <v>225</v>
      </c>
      <c r="C77">
        <f t="shared" ref="C77:C140" si="15">$P$12*A77+$Q$12</f>
        <v>200.5899701067672</v>
      </c>
      <c r="D77">
        <f t="shared" ref="D77:D140" si="16">$E$2-A77-$N$5</f>
        <v>415.35000000000286</v>
      </c>
      <c r="E77">
        <f t="shared" ref="E77:E140" si="17">B77-C77</f>
        <v>24.410029893232803</v>
      </c>
      <c r="F77">
        <f t="shared" ref="F77:I140" si="18">F$5*EXP(-(($D77-F$6)^2)/(2*F$7^2))</f>
        <v>1.2332306404236258E-50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1.2332306404236258E-50</v>
      </c>
      <c r="L77">
        <f t="shared" si="14"/>
        <v>24.410029893232803</v>
      </c>
      <c r="M77">
        <f t="shared" ref="M77:M140" si="20">(L77)^2</f>
        <v>595.84955938851908</v>
      </c>
    </row>
    <row r="78" spans="1:13" x14ac:dyDescent="0.25">
      <c r="A78">
        <v>823.299999999997</v>
      </c>
      <c r="B78">
        <v>197</v>
      </c>
      <c r="C78">
        <f t="shared" si="15"/>
        <v>200.59967014363818</v>
      </c>
      <c r="D78">
        <f t="shared" si="16"/>
        <v>415.30000000000291</v>
      </c>
      <c r="E78">
        <f t="shared" si="17"/>
        <v>-3.5996701436381784</v>
      </c>
      <c r="F78">
        <f t="shared" si="18"/>
        <v>2.9646336695795404E-50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2.9646336695795404E-50</v>
      </c>
      <c r="L78">
        <f t="shared" si="14"/>
        <v>-3.5996701436381784</v>
      </c>
      <c r="M78">
        <f t="shared" si="20"/>
        <v>12.957625143000104</v>
      </c>
    </row>
    <row r="79" spans="1:13" x14ac:dyDescent="0.25">
      <c r="A79">
        <v>823.34999999999695</v>
      </c>
      <c r="B79">
        <v>172</v>
      </c>
      <c r="C79">
        <f t="shared" si="15"/>
        <v>200.60937018050913</v>
      </c>
      <c r="D79">
        <f t="shared" si="16"/>
        <v>415.25000000000296</v>
      </c>
      <c r="E79">
        <f t="shared" si="17"/>
        <v>-28.609370180509131</v>
      </c>
      <c r="F79">
        <f t="shared" si="18"/>
        <v>7.1035082200695048E-50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7.1035082200695048E-50</v>
      </c>
      <c r="L79">
        <f t="shared" si="14"/>
        <v>-28.609370180509131</v>
      </c>
      <c r="M79">
        <f t="shared" si="20"/>
        <v>818.49606212540505</v>
      </c>
    </row>
    <row r="80" spans="1:13" x14ac:dyDescent="0.25">
      <c r="A80">
        <v>823.39999999999702</v>
      </c>
      <c r="B80">
        <v>198</v>
      </c>
      <c r="C80">
        <f t="shared" si="15"/>
        <v>200.61907021738011</v>
      </c>
      <c r="D80">
        <f t="shared" si="16"/>
        <v>415.20000000000289</v>
      </c>
      <c r="E80">
        <f t="shared" si="17"/>
        <v>-2.6190702173801128</v>
      </c>
      <c r="F80">
        <f t="shared" si="18"/>
        <v>1.6964843542385604E-49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1.6964843542385604E-49</v>
      </c>
      <c r="L80">
        <f t="shared" si="14"/>
        <v>-2.6190702173801128</v>
      </c>
      <c r="M80">
        <f t="shared" si="20"/>
        <v>6.8595288035675113</v>
      </c>
    </row>
    <row r="81" spans="1:13" x14ac:dyDescent="0.25">
      <c r="A81">
        <v>823.44999999999698</v>
      </c>
      <c r="B81">
        <v>189</v>
      </c>
      <c r="C81">
        <f t="shared" si="15"/>
        <v>200.62877025425109</v>
      </c>
      <c r="D81">
        <f t="shared" si="16"/>
        <v>415.15000000000293</v>
      </c>
      <c r="E81">
        <f t="shared" si="17"/>
        <v>-11.628770254251094</v>
      </c>
      <c r="F81">
        <f t="shared" si="18"/>
        <v>4.038331352731518E-49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4.038331352731518E-49</v>
      </c>
      <c r="L81">
        <f t="shared" si="14"/>
        <v>-11.628770254251094</v>
      </c>
      <c r="M81">
        <f t="shared" si="20"/>
        <v>135.22829762615507</v>
      </c>
    </row>
    <row r="82" spans="1:13" x14ac:dyDescent="0.25">
      <c r="A82">
        <v>823.49999999999704</v>
      </c>
      <c r="B82">
        <v>205</v>
      </c>
      <c r="C82">
        <f t="shared" si="15"/>
        <v>200.63847029112208</v>
      </c>
      <c r="D82">
        <f t="shared" si="16"/>
        <v>415.10000000000286</v>
      </c>
      <c r="E82">
        <f t="shared" si="17"/>
        <v>4.3615297088779243</v>
      </c>
      <c r="F82">
        <f t="shared" si="18"/>
        <v>9.5814042389297042E-49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9.5814042389297042E-49</v>
      </c>
      <c r="L82">
        <f t="shared" si="14"/>
        <v>4.3615297088779243</v>
      </c>
      <c r="M82">
        <f t="shared" si="20"/>
        <v>19.022941401424752</v>
      </c>
    </row>
    <row r="83" spans="1:13" x14ac:dyDescent="0.25">
      <c r="A83">
        <v>823.549999999997</v>
      </c>
      <c r="B83">
        <v>221</v>
      </c>
      <c r="C83">
        <f t="shared" si="15"/>
        <v>200.64817032799303</v>
      </c>
      <c r="D83">
        <f t="shared" si="16"/>
        <v>415.05000000000291</v>
      </c>
      <c r="E83">
        <f t="shared" si="17"/>
        <v>20.351829672006971</v>
      </c>
      <c r="F83">
        <f t="shared" si="18"/>
        <v>2.2658517773689485E-48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2.2658517773689485E-48</v>
      </c>
      <c r="L83">
        <f t="shared" si="14"/>
        <v>20.351829672006971</v>
      </c>
      <c r="M83">
        <f t="shared" si="20"/>
        <v>414.19697099838339</v>
      </c>
    </row>
    <row r="84" spans="1:13" x14ac:dyDescent="0.25">
      <c r="A84">
        <v>823.59999999999695</v>
      </c>
      <c r="B84">
        <v>207</v>
      </c>
      <c r="C84">
        <f t="shared" si="15"/>
        <v>200.65787036486398</v>
      </c>
      <c r="D84">
        <f t="shared" si="16"/>
        <v>415.00000000000296</v>
      </c>
      <c r="E84">
        <f t="shared" si="17"/>
        <v>6.3421296351360184</v>
      </c>
      <c r="F84">
        <f t="shared" si="18"/>
        <v>5.3408324124041659E-48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5.3408324124041659E-48</v>
      </c>
      <c r="L84">
        <f t="shared" si="14"/>
        <v>6.3421296351360184</v>
      </c>
      <c r="M84">
        <f t="shared" si="20"/>
        <v>40.222608308870527</v>
      </c>
    </row>
    <row r="85" spans="1:13" x14ac:dyDescent="0.25">
      <c r="A85">
        <v>823.64999999999702</v>
      </c>
      <c r="B85">
        <v>223</v>
      </c>
      <c r="C85">
        <f t="shared" si="15"/>
        <v>200.66757040173499</v>
      </c>
      <c r="D85">
        <f t="shared" si="16"/>
        <v>414.95000000000289</v>
      </c>
      <c r="E85">
        <f t="shared" si="17"/>
        <v>22.332429598265009</v>
      </c>
      <c r="F85">
        <f t="shared" si="18"/>
        <v>1.2547624838004138E-47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1.2547624838004138E-47</v>
      </c>
      <c r="L85">
        <f t="shared" si="14"/>
        <v>22.332429598265009</v>
      </c>
      <c r="M85">
        <f t="shared" si="20"/>
        <v>498.73741176146302</v>
      </c>
    </row>
    <row r="86" spans="1:13" x14ac:dyDescent="0.25">
      <c r="A86">
        <v>823.69999999999698</v>
      </c>
      <c r="B86">
        <v>197</v>
      </c>
      <c r="C86">
        <f t="shared" si="15"/>
        <v>200.67727043860594</v>
      </c>
      <c r="D86">
        <f t="shared" si="16"/>
        <v>414.90000000000293</v>
      </c>
      <c r="E86">
        <f t="shared" si="17"/>
        <v>-3.6772704386059445</v>
      </c>
      <c r="F86">
        <f t="shared" si="18"/>
        <v>2.9382532178692516E-47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2.9382532178692516E-47</v>
      </c>
      <c r="L86">
        <f t="shared" si="14"/>
        <v>-3.6772704386059445</v>
      </c>
      <c r="M86">
        <f t="shared" si="20"/>
        <v>13.522317878645156</v>
      </c>
    </row>
    <row r="87" spans="1:13" x14ac:dyDescent="0.25">
      <c r="A87">
        <v>823.74999999999704</v>
      </c>
      <c r="B87">
        <v>222</v>
      </c>
      <c r="C87">
        <f t="shared" si="15"/>
        <v>200.68697047547693</v>
      </c>
      <c r="D87">
        <f t="shared" si="16"/>
        <v>414.85000000000286</v>
      </c>
      <c r="E87">
        <f t="shared" si="17"/>
        <v>21.313029524523074</v>
      </c>
      <c r="F87">
        <f t="shared" si="18"/>
        <v>6.8579140261950639E-47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6.8579140261950639E-47</v>
      </c>
      <c r="L87">
        <f t="shared" si="14"/>
        <v>21.313029524523074</v>
      </c>
      <c r="M87">
        <f t="shared" si="20"/>
        <v>454.24522751319228</v>
      </c>
    </row>
    <row r="88" spans="1:13" x14ac:dyDescent="0.25">
      <c r="A88">
        <v>823.799999999997</v>
      </c>
      <c r="B88">
        <v>206</v>
      </c>
      <c r="C88">
        <f t="shared" si="15"/>
        <v>200.69667051234791</v>
      </c>
      <c r="D88">
        <f t="shared" si="16"/>
        <v>414.80000000000291</v>
      </c>
      <c r="E88">
        <f t="shared" si="17"/>
        <v>5.3033294876520927</v>
      </c>
      <c r="F88">
        <f t="shared" si="18"/>
        <v>1.5954014146503594E-46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1.5954014146503594E-46</v>
      </c>
      <c r="L88">
        <f t="shared" si="14"/>
        <v>5.3033294876520927</v>
      </c>
      <c r="M88">
        <f t="shared" si="20"/>
        <v>28.125303654600209</v>
      </c>
    </row>
    <row r="89" spans="1:13" x14ac:dyDescent="0.25">
      <c r="A89">
        <v>823.84999999999604</v>
      </c>
      <c r="B89">
        <v>199</v>
      </c>
      <c r="C89">
        <f t="shared" si="15"/>
        <v>200.70637054921869</v>
      </c>
      <c r="D89">
        <f t="shared" si="16"/>
        <v>414.75000000000387</v>
      </c>
      <c r="E89">
        <f t="shared" si="17"/>
        <v>-1.7063705492186898</v>
      </c>
      <c r="F89">
        <f t="shared" si="18"/>
        <v>3.699329621007864E-46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3.699329621007864E-46</v>
      </c>
      <c r="L89">
        <f t="shared" si="14"/>
        <v>-1.7063705492186898</v>
      </c>
      <c r="M89">
        <f t="shared" si="20"/>
        <v>2.9117004512408933</v>
      </c>
    </row>
    <row r="90" spans="1:13" x14ac:dyDescent="0.25">
      <c r="A90">
        <v>823.899999999996</v>
      </c>
      <c r="B90">
        <v>220</v>
      </c>
      <c r="C90">
        <f t="shared" si="15"/>
        <v>200.71607058608964</v>
      </c>
      <c r="D90">
        <f t="shared" si="16"/>
        <v>414.70000000000391</v>
      </c>
      <c r="E90">
        <f t="shared" si="17"/>
        <v>19.283929413910357</v>
      </c>
      <c r="F90">
        <f t="shared" si="18"/>
        <v>8.5497065291849526E-46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8.5497065291849526E-46</v>
      </c>
      <c r="L90">
        <f t="shared" si="14"/>
        <v>19.283929413910357</v>
      </c>
      <c r="M90">
        <f t="shared" si="20"/>
        <v>371.86993364067706</v>
      </c>
    </row>
    <row r="91" spans="1:13" x14ac:dyDescent="0.25">
      <c r="A91">
        <v>823.94999999999595</v>
      </c>
      <c r="B91">
        <v>232</v>
      </c>
      <c r="C91">
        <f t="shared" si="15"/>
        <v>200.7257706229606</v>
      </c>
      <c r="D91">
        <f t="shared" si="16"/>
        <v>414.65000000000396</v>
      </c>
      <c r="E91">
        <f t="shared" si="17"/>
        <v>31.274229377039404</v>
      </c>
      <c r="F91">
        <f t="shared" si="18"/>
        <v>1.9694932927921177E-45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1.9694932927921177E-45</v>
      </c>
      <c r="L91">
        <f t="shared" si="14"/>
        <v>31.274229377039404</v>
      </c>
      <c r="M91">
        <f t="shared" si="20"/>
        <v>978.07742312767448</v>
      </c>
    </row>
    <row r="92" spans="1:13" x14ac:dyDescent="0.25">
      <c r="A92">
        <v>823.99999999999602</v>
      </c>
      <c r="B92">
        <v>214</v>
      </c>
      <c r="C92">
        <f t="shared" si="15"/>
        <v>200.73547065983161</v>
      </c>
      <c r="D92">
        <f t="shared" si="16"/>
        <v>414.60000000000389</v>
      </c>
      <c r="E92">
        <f t="shared" si="17"/>
        <v>13.264529340168394</v>
      </c>
      <c r="F92">
        <f t="shared" si="18"/>
        <v>4.5220246478983346E-45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4.5220246478983346E-45</v>
      </c>
      <c r="L92">
        <f t="shared" si="14"/>
        <v>13.264529340168394</v>
      </c>
      <c r="M92">
        <f t="shared" si="20"/>
        <v>175.94773861618819</v>
      </c>
    </row>
    <row r="93" spans="1:13" x14ac:dyDescent="0.25">
      <c r="A93">
        <v>824.04999999999598</v>
      </c>
      <c r="B93">
        <v>216</v>
      </c>
      <c r="C93">
        <f t="shared" si="15"/>
        <v>200.74517069670256</v>
      </c>
      <c r="D93">
        <f t="shared" si="16"/>
        <v>414.55000000000393</v>
      </c>
      <c r="E93">
        <f t="shared" si="17"/>
        <v>15.254829303297441</v>
      </c>
      <c r="F93">
        <f t="shared" si="18"/>
        <v>1.0348715907930681E-44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1.0348715907930681E-44</v>
      </c>
      <c r="L93">
        <f t="shared" si="14"/>
        <v>15.254829303297441</v>
      </c>
      <c r="M93">
        <f t="shared" si="20"/>
        <v>232.70981707274231</v>
      </c>
    </row>
    <row r="94" spans="1:13" x14ac:dyDescent="0.25">
      <c r="A94">
        <v>824.09999999999604</v>
      </c>
      <c r="B94">
        <v>205</v>
      </c>
      <c r="C94">
        <f t="shared" si="15"/>
        <v>200.75487073357354</v>
      </c>
      <c r="D94">
        <f t="shared" si="16"/>
        <v>414.50000000000387</v>
      </c>
      <c r="E94">
        <f t="shared" si="17"/>
        <v>4.2451292664264599</v>
      </c>
      <c r="F94">
        <f t="shared" si="18"/>
        <v>2.3605604433161762E-44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2.3605604433161762E-44</v>
      </c>
      <c r="L94">
        <f t="shared" si="14"/>
        <v>4.2451292664264599</v>
      </c>
      <c r="M94">
        <f t="shared" si="20"/>
        <v>18.021122488670454</v>
      </c>
    </row>
    <row r="95" spans="1:13" x14ac:dyDescent="0.25">
      <c r="A95">
        <v>824.149999999996</v>
      </c>
      <c r="B95">
        <v>183</v>
      </c>
      <c r="C95">
        <f t="shared" si="15"/>
        <v>200.76457077044452</v>
      </c>
      <c r="D95">
        <f t="shared" si="16"/>
        <v>414.45000000000391</v>
      </c>
      <c r="E95">
        <f t="shared" si="17"/>
        <v>-17.764570770444521</v>
      </c>
      <c r="F95">
        <f t="shared" si="18"/>
        <v>5.3668431910454304E-44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5.3668431910454304E-44</v>
      </c>
      <c r="L95">
        <f t="shared" si="14"/>
        <v>-17.764570770444521</v>
      </c>
      <c r="M95">
        <f t="shared" si="20"/>
        <v>315.57997465813185</v>
      </c>
    </row>
    <row r="96" spans="1:13" x14ac:dyDescent="0.25">
      <c r="A96">
        <v>824.19999999999595</v>
      </c>
      <c r="B96">
        <v>186</v>
      </c>
      <c r="C96">
        <f t="shared" si="15"/>
        <v>200.77427080731547</v>
      </c>
      <c r="D96">
        <f t="shared" si="16"/>
        <v>414.40000000000396</v>
      </c>
      <c r="E96">
        <f t="shared" si="17"/>
        <v>-14.774270807315474</v>
      </c>
      <c r="F96">
        <f t="shared" si="18"/>
        <v>1.2161798617773869E-43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1.2161798617773869E-43</v>
      </c>
      <c r="L96">
        <f t="shared" si="14"/>
        <v>-14.774270807315474</v>
      </c>
      <c r="M96">
        <f t="shared" si="20"/>
        <v>218.27907788789423</v>
      </c>
    </row>
    <row r="97" spans="1:13" x14ac:dyDescent="0.25">
      <c r="A97">
        <v>824.24999999999602</v>
      </c>
      <c r="B97">
        <v>211</v>
      </c>
      <c r="C97">
        <f t="shared" si="15"/>
        <v>200.78397084418646</v>
      </c>
      <c r="D97">
        <f t="shared" si="16"/>
        <v>414.35000000000389</v>
      </c>
      <c r="E97">
        <f t="shared" si="17"/>
        <v>10.216029155813544</v>
      </c>
      <c r="F97">
        <f t="shared" si="18"/>
        <v>2.7469568034629882E-43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2.7469568034629882E-43</v>
      </c>
      <c r="L97">
        <f t="shared" si="14"/>
        <v>10.216029155813544</v>
      </c>
      <c r="M97">
        <f t="shared" si="20"/>
        <v>104.36725171243239</v>
      </c>
    </row>
    <row r="98" spans="1:13" x14ac:dyDescent="0.25">
      <c r="A98">
        <v>824.29999999999598</v>
      </c>
      <c r="B98">
        <v>207</v>
      </c>
      <c r="C98">
        <f t="shared" si="15"/>
        <v>200.79367088105741</v>
      </c>
      <c r="D98">
        <f t="shared" si="16"/>
        <v>414.30000000000393</v>
      </c>
      <c r="E98">
        <f t="shared" si="17"/>
        <v>6.2063291189425911</v>
      </c>
      <c r="F98">
        <f t="shared" si="18"/>
        <v>6.1841636400454083E-43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6.1841636400454083E-43</v>
      </c>
      <c r="L98">
        <f t="shared" si="14"/>
        <v>6.2063291189425911</v>
      </c>
      <c r="M98">
        <f t="shared" si="20"/>
        <v>38.518521132634717</v>
      </c>
    </row>
    <row r="99" spans="1:13" x14ac:dyDescent="0.25">
      <c r="A99">
        <v>824.34999999999604</v>
      </c>
      <c r="B99">
        <v>209</v>
      </c>
      <c r="C99">
        <f t="shared" si="15"/>
        <v>200.80337091792842</v>
      </c>
      <c r="D99">
        <f t="shared" si="16"/>
        <v>414.25000000000387</v>
      </c>
      <c r="E99">
        <f t="shared" si="17"/>
        <v>8.1966290820715813</v>
      </c>
      <c r="F99">
        <f t="shared" si="18"/>
        <v>1.38766692344731E-42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1.38766692344731E-42</v>
      </c>
      <c r="L99">
        <f t="shared" si="14"/>
        <v>8.1966290820715813</v>
      </c>
      <c r="M99">
        <f t="shared" si="20"/>
        <v>67.184728309061612</v>
      </c>
    </row>
    <row r="100" spans="1:13" x14ac:dyDescent="0.25">
      <c r="A100">
        <v>824.399999999996</v>
      </c>
      <c r="B100">
        <v>162</v>
      </c>
      <c r="C100">
        <f t="shared" si="15"/>
        <v>200.81307095479937</v>
      </c>
      <c r="D100">
        <f t="shared" si="16"/>
        <v>414.20000000000391</v>
      </c>
      <c r="E100">
        <f t="shared" si="17"/>
        <v>-38.813070954799372</v>
      </c>
      <c r="F100">
        <f t="shared" si="18"/>
        <v>3.1035919783863648E-42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3.1035919783863648E-42</v>
      </c>
      <c r="L100">
        <f t="shared" si="14"/>
        <v>-38.813070954799372</v>
      </c>
      <c r="M100">
        <f t="shared" si="20"/>
        <v>1506.4544769422905</v>
      </c>
    </row>
    <row r="101" spans="1:13" x14ac:dyDescent="0.25">
      <c r="A101">
        <v>824.44999999999595</v>
      </c>
      <c r="B101">
        <v>199</v>
      </c>
      <c r="C101">
        <f t="shared" si="15"/>
        <v>200.82277099167032</v>
      </c>
      <c r="D101">
        <f t="shared" si="16"/>
        <v>414.15000000000396</v>
      </c>
      <c r="E101">
        <f t="shared" si="17"/>
        <v>-1.8227709916703247</v>
      </c>
      <c r="F101">
        <f t="shared" si="18"/>
        <v>6.9186143855198041E-42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6.9186143855198041E-42</v>
      </c>
      <c r="L101">
        <f t="shared" si="14"/>
        <v>-1.8227709916703247</v>
      </c>
      <c r="M101">
        <f t="shared" si="20"/>
        <v>3.3224940880748193</v>
      </c>
    </row>
    <row r="102" spans="1:13" x14ac:dyDescent="0.25">
      <c r="A102">
        <v>824.49999999999602</v>
      </c>
      <c r="B102">
        <v>211</v>
      </c>
      <c r="C102">
        <f t="shared" si="15"/>
        <v>200.83247102854131</v>
      </c>
      <c r="D102">
        <f t="shared" si="16"/>
        <v>414.10000000000389</v>
      </c>
      <c r="E102">
        <f t="shared" si="17"/>
        <v>10.167528971458694</v>
      </c>
      <c r="F102">
        <f t="shared" si="18"/>
        <v>1.5372650410070686E-41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1.5372650410070686E-41</v>
      </c>
      <c r="L102">
        <f t="shared" si="14"/>
        <v>10.167528971458694</v>
      </c>
      <c r="M102">
        <f t="shared" si="20"/>
        <v>103.37864538545189</v>
      </c>
    </row>
    <row r="103" spans="1:13" x14ac:dyDescent="0.25">
      <c r="A103">
        <v>824.54999999999598</v>
      </c>
      <c r="B103">
        <v>216</v>
      </c>
      <c r="C103">
        <f t="shared" si="15"/>
        <v>200.84217106541229</v>
      </c>
      <c r="D103">
        <f t="shared" si="16"/>
        <v>414.05000000000393</v>
      </c>
      <c r="E103">
        <f t="shared" si="17"/>
        <v>15.157828934587712</v>
      </c>
      <c r="F103">
        <f t="shared" si="18"/>
        <v>3.4045012430875404E-41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3.4045012430875404E-41</v>
      </c>
      <c r="L103">
        <f t="shared" si="14"/>
        <v>15.157828934587712</v>
      </c>
      <c r="M103">
        <f t="shared" si="20"/>
        <v>229.75977801022447</v>
      </c>
    </row>
    <row r="104" spans="1:13" x14ac:dyDescent="0.25">
      <c r="A104">
        <v>824.59999999999604</v>
      </c>
      <c r="B104">
        <v>203</v>
      </c>
      <c r="C104">
        <f t="shared" si="15"/>
        <v>200.85187110228327</v>
      </c>
      <c r="D104">
        <f t="shared" si="16"/>
        <v>414.00000000000387</v>
      </c>
      <c r="E104">
        <f t="shared" si="17"/>
        <v>2.148128897716731</v>
      </c>
      <c r="F104">
        <f t="shared" si="18"/>
        <v>7.5150757726467143E-41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7.5150757726467143E-41</v>
      </c>
      <c r="L104">
        <f t="shared" si="14"/>
        <v>2.148128897716731</v>
      </c>
      <c r="M104">
        <f t="shared" si="20"/>
        <v>4.6144577612056974</v>
      </c>
    </row>
    <row r="105" spans="1:13" x14ac:dyDescent="0.25">
      <c r="A105">
        <v>824.649999999996</v>
      </c>
      <c r="B105">
        <v>195</v>
      </c>
      <c r="C105">
        <f t="shared" si="15"/>
        <v>200.86157113915422</v>
      </c>
      <c r="D105">
        <f t="shared" si="16"/>
        <v>413.95000000000391</v>
      </c>
      <c r="E105">
        <f t="shared" si="17"/>
        <v>-5.861571139154222</v>
      </c>
      <c r="F105">
        <f t="shared" si="18"/>
        <v>1.65343966246395E-40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1.65343966246395E-40</v>
      </c>
      <c r="L105">
        <f t="shared" si="14"/>
        <v>-5.861571139154222</v>
      </c>
      <c r="M105">
        <f t="shared" si="20"/>
        <v>34.358016219365723</v>
      </c>
    </row>
    <row r="106" spans="1:13" x14ac:dyDescent="0.25">
      <c r="A106">
        <v>824.69999999999595</v>
      </c>
      <c r="B106">
        <v>209</v>
      </c>
      <c r="C106">
        <f t="shared" si="15"/>
        <v>200.8712711760252</v>
      </c>
      <c r="D106">
        <f t="shared" si="16"/>
        <v>413.90000000000396</v>
      </c>
      <c r="E106">
        <f t="shared" si="17"/>
        <v>8.1287288239747966</v>
      </c>
      <c r="F106">
        <f t="shared" si="18"/>
        <v>3.625922015114226E-40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3.625922015114226E-40</v>
      </c>
      <c r="L106">
        <f t="shared" si="14"/>
        <v>8.1287288239747966</v>
      </c>
      <c r="M106">
        <f t="shared" si="20"/>
        <v>66.076232293718675</v>
      </c>
    </row>
    <row r="107" spans="1:13" x14ac:dyDescent="0.25">
      <c r="A107">
        <v>824.74999999999602</v>
      </c>
      <c r="B107">
        <v>200</v>
      </c>
      <c r="C107">
        <f t="shared" si="15"/>
        <v>200.88097121289618</v>
      </c>
      <c r="D107">
        <f t="shared" si="16"/>
        <v>413.85000000000389</v>
      </c>
      <c r="E107">
        <f t="shared" si="17"/>
        <v>-0.88097121289618485</v>
      </c>
      <c r="F107">
        <f t="shared" si="18"/>
        <v>7.9254455735776399E-40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7.9254455735776399E-40</v>
      </c>
      <c r="L107">
        <f t="shared" si="14"/>
        <v>-0.88097121289618485</v>
      </c>
      <c r="M107">
        <f t="shared" si="20"/>
        <v>0.77611027795177501</v>
      </c>
    </row>
    <row r="108" spans="1:13" x14ac:dyDescent="0.25">
      <c r="A108">
        <v>824.79999999999598</v>
      </c>
      <c r="B108">
        <v>209</v>
      </c>
      <c r="C108">
        <f t="shared" si="15"/>
        <v>200.89067124976714</v>
      </c>
      <c r="D108">
        <f t="shared" si="16"/>
        <v>413.80000000000393</v>
      </c>
      <c r="E108">
        <f t="shared" si="17"/>
        <v>8.1093287502328621</v>
      </c>
      <c r="F108">
        <f t="shared" si="18"/>
        <v>1.7266489035385519E-39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1.7266489035385519E-39</v>
      </c>
      <c r="L108">
        <f t="shared" si="14"/>
        <v>8.1093287502328621</v>
      </c>
      <c r="M108">
        <f t="shared" si="20"/>
        <v>65.761212779353272</v>
      </c>
    </row>
    <row r="109" spans="1:13" x14ac:dyDescent="0.25">
      <c r="A109">
        <v>824.84999999999604</v>
      </c>
      <c r="B109">
        <v>197</v>
      </c>
      <c r="C109">
        <f t="shared" si="15"/>
        <v>200.90037128663812</v>
      </c>
      <c r="D109">
        <f t="shared" si="16"/>
        <v>413.75000000000387</v>
      </c>
      <c r="E109">
        <f t="shared" si="17"/>
        <v>-3.9003712866381193</v>
      </c>
      <c r="F109">
        <f t="shared" si="18"/>
        <v>3.7493804203544261E-39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3.7493804203544261E-39</v>
      </c>
      <c r="L109">
        <f t="shared" si="14"/>
        <v>-3.9003712866381193</v>
      </c>
      <c r="M109">
        <f t="shared" si="20"/>
        <v>15.212896173631098</v>
      </c>
    </row>
    <row r="110" spans="1:13" x14ac:dyDescent="0.25">
      <c r="A110">
        <v>824.899999999996</v>
      </c>
      <c r="B110">
        <v>217</v>
      </c>
      <c r="C110">
        <f t="shared" si="15"/>
        <v>200.9100713235091</v>
      </c>
      <c r="D110">
        <f t="shared" si="16"/>
        <v>413.70000000000391</v>
      </c>
      <c r="E110">
        <f t="shared" si="17"/>
        <v>16.089928676490899</v>
      </c>
      <c r="F110">
        <f t="shared" si="18"/>
        <v>8.1150294024803638E-39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8.1150294024803638E-39</v>
      </c>
      <c r="L110">
        <f t="shared" si="14"/>
        <v>16.089928676490899</v>
      </c>
      <c r="M110">
        <f t="shared" si="20"/>
        <v>258.88580481456421</v>
      </c>
    </row>
    <row r="111" spans="1:13" x14ac:dyDescent="0.25">
      <c r="A111">
        <v>824.94999999999504</v>
      </c>
      <c r="B111">
        <v>196</v>
      </c>
      <c r="C111">
        <f t="shared" si="15"/>
        <v>200.91977136037988</v>
      </c>
      <c r="D111">
        <f t="shared" si="16"/>
        <v>413.65000000000487</v>
      </c>
      <c r="E111">
        <f t="shared" si="17"/>
        <v>-4.9197713603798832</v>
      </c>
      <c r="F111">
        <f t="shared" si="18"/>
        <v>1.7506358141089251E-38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1.7506358141089251E-38</v>
      </c>
      <c r="L111">
        <f t="shared" si="14"/>
        <v>-4.9197713603798832</v>
      </c>
      <c r="M111">
        <f t="shared" si="20"/>
        <v>24.204150238414126</v>
      </c>
    </row>
    <row r="112" spans="1:13" x14ac:dyDescent="0.25">
      <c r="A112">
        <v>824.999999999995</v>
      </c>
      <c r="B112">
        <v>188</v>
      </c>
      <c r="C112">
        <f t="shared" si="15"/>
        <v>200.92947139725084</v>
      </c>
      <c r="D112">
        <f t="shared" si="16"/>
        <v>413.60000000000491</v>
      </c>
      <c r="E112">
        <f t="shared" si="17"/>
        <v>-12.929471397250836</v>
      </c>
      <c r="F112">
        <f t="shared" si="18"/>
        <v>3.7642342399573278E-38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3.7642342399573278E-38</v>
      </c>
      <c r="L112">
        <f t="shared" si="14"/>
        <v>-12.929471397250836</v>
      </c>
      <c r="M112">
        <f t="shared" si="20"/>
        <v>167.17123061232749</v>
      </c>
    </row>
    <row r="113" spans="1:13" x14ac:dyDescent="0.25">
      <c r="A113">
        <v>825.04999999999495</v>
      </c>
      <c r="B113">
        <v>196</v>
      </c>
      <c r="C113">
        <f t="shared" si="15"/>
        <v>200.93917143412182</v>
      </c>
      <c r="D113">
        <f t="shared" si="16"/>
        <v>413.55000000000496</v>
      </c>
      <c r="E113">
        <f t="shared" si="17"/>
        <v>-4.9391714341218176</v>
      </c>
      <c r="F113">
        <f t="shared" si="18"/>
        <v>8.0673814705185485E-38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8.0673814705185485E-38</v>
      </c>
      <c r="L113">
        <f t="shared" si="14"/>
        <v>-4.9391714341218176</v>
      </c>
      <c r="M113">
        <f t="shared" si="20"/>
        <v>24.395414455644971</v>
      </c>
    </row>
    <row r="114" spans="1:13" x14ac:dyDescent="0.25">
      <c r="A114">
        <v>825.09999999999502</v>
      </c>
      <c r="B114">
        <v>203</v>
      </c>
      <c r="C114">
        <f t="shared" si="15"/>
        <v>200.9488714709928</v>
      </c>
      <c r="D114">
        <f t="shared" si="16"/>
        <v>413.50000000000489</v>
      </c>
      <c r="E114">
        <f t="shared" si="17"/>
        <v>2.051128529007201</v>
      </c>
      <c r="F114">
        <f t="shared" si="18"/>
        <v>1.7233110248776107E-37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1.7233110248776107E-37</v>
      </c>
      <c r="L114">
        <f t="shared" si="14"/>
        <v>2.051128529007201</v>
      </c>
      <c r="M114">
        <f t="shared" si="20"/>
        <v>4.2071282425072445</v>
      </c>
    </row>
    <row r="115" spans="1:13" x14ac:dyDescent="0.25">
      <c r="A115">
        <v>825.14999999999498</v>
      </c>
      <c r="B115">
        <v>174</v>
      </c>
      <c r="C115">
        <f t="shared" si="15"/>
        <v>200.95857150786375</v>
      </c>
      <c r="D115">
        <f t="shared" si="16"/>
        <v>413.45000000000493</v>
      </c>
      <c r="E115">
        <f t="shared" si="17"/>
        <v>-26.958571507863752</v>
      </c>
      <c r="F115">
        <f t="shared" si="18"/>
        <v>3.6691871189114497E-37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3.6691871189114497E-37</v>
      </c>
      <c r="L115">
        <f t="shared" si="14"/>
        <v>-26.958571507863752</v>
      </c>
      <c r="M115">
        <f t="shared" si="20"/>
        <v>726.76457774460334</v>
      </c>
    </row>
    <row r="116" spans="1:13" x14ac:dyDescent="0.25">
      <c r="A116">
        <v>825.19999999999504</v>
      </c>
      <c r="B116">
        <v>195</v>
      </c>
      <c r="C116">
        <f t="shared" si="15"/>
        <v>200.96827154473473</v>
      </c>
      <c r="D116">
        <f t="shared" si="16"/>
        <v>413.40000000000487</v>
      </c>
      <c r="E116">
        <f t="shared" si="17"/>
        <v>-5.9682715447347334</v>
      </c>
      <c r="F116">
        <f t="shared" si="18"/>
        <v>7.7866593317096424E-37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7.7866593317096424E-37</v>
      </c>
      <c r="L116">
        <f t="shared" si="14"/>
        <v>-5.9682715447347334</v>
      </c>
      <c r="M116">
        <f t="shared" si="20"/>
        <v>35.620265231690318</v>
      </c>
    </row>
    <row r="117" spans="1:13" x14ac:dyDescent="0.25">
      <c r="A117">
        <v>825.249999999995</v>
      </c>
      <c r="B117">
        <v>218</v>
      </c>
      <c r="C117">
        <f t="shared" si="15"/>
        <v>200.97797158160571</v>
      </c>
      <c r="D117">
        <f t="shared" si="16"/>
        <v>413.35000000000491</v>
      </c>
      <c r="E117">
        <f t="shared" si="17"/>
        <v>17.022028418394285</v>
      </c>
      <c r="F117">
        <f t="shared" si="18"/>
        <v>1.6470531337208081E-36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1.6470531337208081E-36</v>
      </c>
      <c r="L117">
        <f t="shared" si="14"/>
        <v>17.022028418394285</v>
      </c>
      <c r="M117">
        <f t="shared" si="20"/>
        <v>289.74945147662265</v>
      </c>
    </row>
    <row r="118" spans="1:13" x14ac:dyDescent="0.25">
      <c r="A118">
        <v>825.29999999999495</v>
      </c>
      <c r="B118">
        <v>203</v>
      </c>
      <c r="C118">
        <f t="shared" si="15"/>
        <v>200.98767161847667</v>
      </c>
      <c r="D118">
        <f t="shared" si="16"/>
        <v>413.30000000000496</v>
      </c>
      <c r="E118">
        <f t="shared" si="17"/>
        <v>2.0123283815233322</v>
      </c>
      <c r="F118">
        <f t="shared" si="18"/>
        <v>3.472475301045093E-36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3.472475301045093E-36</v>
      </c>
      <c r="L118">
        <f t="shared" si="14"/>
        <v>2.0123283815233322</v>
      </c>
      <c r="M118">
        <f t="shared" si="20"/>
        <v>4.0494655150843135</v>
      </c>
    </row>
    <row r="119" spans="1:13" x14ac:dyDescent="0.25">
      <c r="A119">
        <v>825.34999999999502</v>
      </c>
      <c r="B119">
        <v>198</v>
      </c>
      <c r="C119">
        <f t="shared" si="15"/>
        <v>200.99737165534765</v>
      </c>
      <c r="D119">
        <f t="shared" si="16"/>
        <v>413.25000000000489</v>
      </c>
      <c r="E119">
        <f t="shared" si="17"/>
        <v>-2.9973716553476493</v>
      </c>
      <c r="F119">
        <f t="shared" si="18"/>
        <v>7.2970251268280667E-36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7.2970251268280667E-36</v>
      </c>
      <c r="L119">
        <f t="shared" si="14"/>
        <v>-2.9973716553476493</v>
      </c>
      <c r="M119">
        <f t="shared" si="20"/>
        <v>8.9842368402815076</v>
      </c>
    </row>
    <row r="120" spans="1:13" x14ac:dyDescent="0.25">
      <c r="A120">
        <v>825.39999999999498</v>
      </c>
      <c r="B120">
        <v>190</v>
      </c>
      <c r="C120">
        <f t="shared" si="15"/>
        <v>201.00707169221863</v>
      </c>
      <c r="D120">
        <f t="shared" si="16"/>
        <v>413.20000000000493</v>
      </c>
      <c r="E120">
        <f t="shared" si="17"/>
        <v>-11.007071692218631</v>
      </c>
      <c r="F120">
        <f t="shared" si="18"/>
        <v>1.5283669532876153E-35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1.5283669532876153E-35</v>
      </c>
      <c r="L120">
        <f t="shared" si="14"/>
        <v>-11.007071692218631</v>
      </c>
      <c r="M120">
        <f t="shared" si="20"/>
        <v>121.15562723764072</v>
      </c>
    </row>
    <row r="121" spans="1:13" x14ac:dyDescent="0.25">
      <c r="A121">
        <v>825.44999999999504</v>
      </c>
      <c r="B121">
        <v>188</v>
      </c>
      <c r="C121">
        <f t="shared" si="15"/>
        <v>201.01677172908961</v>
      </c>
      <c r="D121">
        <f t="shared" si="16"/>
        <v>413.15000000000487</v>
      </c>
      <c r="E121">
        <f t="shared" si="17"/>
        <v>-13.016771729089612</v>
      </c>
      <c r="F121">
        <f t="shared" si="18"/>
        <v>3.1906895967785049E-35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3.1906895967785049E-35</v>
      </c>
      <c r="L121">
        <f t="shared" si="14"/>
        <v>-13.016771729089612</v>
      </c>
      <c r="M121">
        <f t="shared" si="20"/>
        <v>169.43634624722657</v>
      </c>
    </row>
    <row r="122" spans="1:13" x14ac:dyDescent="0.25">
      <c r="A122">
        <v>825.499999999995</v>
      </c>
      <c r="B122">
        <v>195</v>
      </c>
      <c r="C122">
        <f t="shared" si="15"/>
        <v>201.02647176596057</v>
      </c>
      <c r="D122">
        <f t="shared" si="16"/>
        <v>413.10000000000491</v>
      </c>
      <c r="E122">
        <f t="shared" si="17"/>
        <v>-6.0264717659605651</v>
      </c>
      <c r="F122">
        <f t="shared" si="18"/>
        <v>6.6392128872404646E-35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6.6392128872404646E-35</v>
      </c>
      <c r="L122">
        <f t="shared" si="14"/>
        <v>-6.0264717659605651</v>
      </c>
      <c r="M122">
        <f t="shared" si="20"/>
        <v>36.318361945919854</v>
      </c>
    </row>
    <row r="123" spans="1:13" x14ac:dyDescent="0.25">
      <c r="A123">
        <v>825.54999999999495</v>
      </c>
      <c r="B123">
        <v>174</v>
      </c>
      <c r="C123">
        <f t="shared" si="15"/>
        <v>201.03617180283155</v>
      </c>
      <c r="D123">
        <f t="shared" si="16"/>
        <v>413.05000000000496</v>
      </c>
      <c r="E123">
        <f t="shared" si="17"/>
        <v>-27.036171802831547</v>
      </c>
      <c r="F123">
        <f t="shared" si="18"/>
        <v>1.3769677015767468E-34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1.3769677015767468E-34</v>
      </c>
      <c r="L123">
        <f t="shared" si="14"/>
        <v>-27.036171802831547</v>
      </c>
      <c r="M123">
        <f t="shared" si="20"/>
        <v>730.95458575222358</v>
      </c>
    </row>
    <row r="124" spans="1:13" x14ac:dyDescent="0.25">
      <c r="A124">
        <v>825.59999999999502</v>
      </c>
      <c r="B124">
        <v>203</v>
      </c>
      <c r="C124">
        <f t="shared" si="15"/>
        <v>201.04587183970253</v>
      </c>
      <c r="D124">
        <f t="shared" si="16"/>
        <v>413.00000000000489</v>
      </c>
      <c r="E124">
        <f t="shared" si="17"/>
        <v>1.954128160297472</v>
      </c>
      <c r="F124">
        <f t="shared" si="18"/>
        <v>2.8464662119105228E-34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2.8464662119105228E-34</v>
      </c>
      <c r="L124">
        <f t="shared" si="14"/>
        <v>1.954128160297472</v>
      </c>
      <c r="M124">
        <f t="shared" si="20"/>
        <v>3.8186168668675826</v>
      </c>
    </row>
    <row r="125" spans="1:13" x14ac:dyDescent="0.25">
      <c r="A125">
        <v>825.64999999999498</v>
      </c>
      <c r="B125">
        <v>184</v>
      </c>
      <c r="C125">
        <f t="shared" si="15"/>
        <v>201.05557187657348</v>
      </c>
      <c r="D125">
        <f t="shared" si="16"/>
        <v>412.95000000000493</v>
      </c>
      <c r="E125">
        <f t="shared" si="17"/>
        <v>-17.055571876573481</v>
      </c>
      <c r="F125">
        <f t="shared" si="18"/>
        <v>5.8649381050790339E-34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5.8649381050790339E-34</v>
      </c>
      <c r="L125">
        <f t="shared" si="14"/>
        <v>-17.055571876573481</v>
      </c>
      <c r="M125">
        <f t="shared" si="20"/>
        <v>290.89253203696427</v>
      </c>
    </row>
    <row r="126" spans="1:13" x14ac:dyDescent="0.25">
      <c r="A126">
        <v>825.69999999999504</v>
      </c>
      <c r="B126">
        <v>167</v>
      </c>
      <c r="C126">
        <f t="shared" si="15"/>
        <v>201.06527191344446</v>
      </c>
      <c r="D126">
        <f t="shared" si="16"/>
        <v>412.90000000000487</v>
      </c>
      <c r="E126">
        <f t="shared" si="17"/>
        <v>-34.065271913444462</v>
      </c>
      <c r="F126">
        <f t="shared" si="18"/>
        <v>1.2044699074273602E-33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1.2044699074273602E-33</v>
      </c>
      <c r="L126">
        <f t="shared" si="14"/>
        <v>-34.065271913444462</v>
      </c>
      <c r="M126">
        <f t="shared" si="20"/>
        <v>1160.4427505369081</v>
      </c>
    </row>
    <row r="127" spans="1:13" x14ac:dyDescent="0.25">
      <c r="A127">
        <v>825.749999999995</v>
      </c>
      <c r="B127">
        <v>214</v>
      </c>
      <c r="C127">
        <f t="shared" si="15"/>
        <v>201.07497195031544</v>
      </c>
      <c r="D127">
        <f t="shared" si="16"/>
        <v>412.85000000000491</v>
      </c>
      <c r="E127">
        <f t="shared" si="17"/>
        <v>12.925028049684556</v>
      </c>
      <c r="F127">
        <f t="shared" si="18"/>
        <v>2.4654919875456517E-33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2.4654919875456517E-33</v>
      </c>
      <c r="L127">
        <f t="shared" si="14"/>
        <v>12.925028049684556</v>
      </c>
      <c r="M127">
        <f t="shared" si="20"/>
        <v>167.05635008513255</v>
      </c>
    </row>
    <row r="128" spans="1:13" x14ac:dyDescent="0.25">
      <c r="A128">
        <v>825.79999999999495</v>
      </c>
      <c r="B128">
        <v>187</v>
      </c>
      <c r="C128">
        <f t="shared" si="15"/>
        <v>201.0846719871864</v>
      </c>
      <c r="D128">
        <f t="shared" si="16"/>
        <v>412.80000000000496</v>
      </c>
      <c r="E128">
        <f t="shared" si="17"/>
        <v>-14.084671987186397</v>
      </c>
      <c r="F128">
        <f t="shared" si="18"/>
        <v>5.0302127951539358E-33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5.0302127951539358E-33</v>
      </c>
      <c r="L128">
        <f t="shared" si="14"/>
        <v>-14.084671987186397</v>
      </c>
      <c r="M128">
        <f t="shared" si="20"/>
        <v>198.37798498663321</v>
      </c>
    </row>
    <row r="129" spans="1:13" x14ac:dyDescent="0.25">
      <c r="A129">
        <v>825.84999999999502</v>
      </c>
      <c r="B129">
        <v>173</v>
      </c>
      <c r="C129">
        <f t="shared" si="15"/>
        <v>201.09437202405738</v>
      </c>
      <c r="D129">
        <f t="shared" si="16"/>
        <v>412.75000000000489</v>
      </c>
      <c r="E129">
        <f t="shared" si="17"/>
        <v>-28.094372024057378</v>
      </c>
      <c r="F129">
        <f t="shared" si="18"/>
        <v>1.022926054145723E-32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1.022926054145723E-32</v>
      </c>
      <c r="L129">
        <f t="shared" si="14"/>
        <v>-28.094372024057378</v>
      </c>
      <c r="M129">
        <f t="shared" si="20"/>
        <v>789.2937394261379</v>
      </c>
    </row>
    <row r="130" spans="1:13" x14ac:dyDescent="0.25">
      <c r="A130">
        <v>825.89999999999498</v>
      </c>
      <c r="B130">
        <v>166</v>
      </c>
      <c r="C130">
        <f t="shared" si="15"/>
        <v>201.10407206092836</v>
      </c>
      <c r="D130">
        <f t="shared" si="16"/>
        <v>412.70000000000493</v>
      </c>
      <c r="E130">
        <f t="shared" si="17"/>
        <v>-35.10407206092836</v>
      </c>
      <c r="F130">
        <f t="shared" si="18"/>
        <v>2.0733720688660746E-32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2.0733720688660746E-32</v>
      </c>
      <c r="L130">
        <f t="shared" si="14"/>
        <v>-35.10407206092836</v>
      </c>
      <c r="M130">
        <f t="shared" si="20"/>
        <v>1232.2958752588511</v>
      </c>
    </row>
    <row r="131" spans="1:13" x14ac:dyDescent="0.25">
      <c r="A131">
        <v>825.94999999999504</v>
      </c>
      <c r="B131">
        <v>185</v>
      </c>
      <c r="C131">
        <f t="shared" si="15"/>
        <v>201.11377209779934</v>
      </c>
      <c r="D131">
        <f t="shared" si="16"/>
        <v>412.65000000000487</v>
      </c>
      <c r="E131">
        <f t="shared" si="17"/>
        <v>-16.113772097799341</v>
      </c>
      <c r="F131">
        <f t="shared" si="18"/>
        <v>4.1887589397311665E-32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4.1887589397311665E-32</v>
      </c>
      <c r="L131">
        <f t="shared" si="14"/>
        <v>-16.113772097799341</v>
      </c>
      <c r="M131">
        <f t="shared" si="20"/>
        <v>259.6536512198166</v>
      </c>
    </row>
    <row r="132" spans="1:13" x14ac:dyDescent="0.25">
      <c r="A132">
        <v>825.999999999995</v>
      </c>
      <c r="B132">
        <v>192</v>
      </c>
      <c r="C132">
        <f t="shared" si="15"/>
        <v>201.12347213467029</v>
      </c>
      <c r="D132">
        <f t="shared" si="16"/>
        <v>412.60000000000491</v>
      </c>
      <c r="E132">
        <f t="shared" si="17"/>
        <v>-9.1234721346702941</v>
      </c>
      <c r="F132">
        <f t="shared" si="18"/>
        <v>8.4346800325089315E-32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8.4346800325089315E-32</v>
      </c>
      <c r="L132">
        <f t="shared" si="14"/>
        <v>-9.1234721346702941</v>
      </c>
      <c r="M132">
        <f t="shared" si="20"/>
        <v>83.237743792105334</v>
      </c>
    </row>
    <row r="133" spans="1:13" x14ac:dyDescent="0.25">
      <c r="A133">
        <v>826.04999999999404</v>
      </c>
      <c r="B133">
        <v>209</v>
      </c>
      <c r="C133">
        <f t="shared" si="15"/>
        <v>201.13317217154108</v>
      </c>
      <c r="D133">
        <f t="shared" si="16"/>
        <v>412.55000000000587</v>
      </c>
      <c r="E133">
        <f t="shared" si="17"/>
        <v>7.8668278284589235</v>
      </c>
      <c r="F133">
        <f t="shared" si="18"/>
        <v>1.6928831320273552E-31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1.6928831320273552E-31</v>
      </c>
      <c r="L133">
        <f t="shared" si="14"/>
        <v>7.8668278284589235</v>
      </c>
      <c r="M133">
        <f t="shared" si="20"/>
        <v>61.886980082615743</v>
      </c>
    </row>
    <row r="134" spans="1:13" x14ac:dyDescent="0.25">
      <c r="A134">
        <v>826.099999999994</v>
      </c>
      <c r="B134">
        <v>219</v>
      </c>
      <c r="C134">
        <f t="shared" si="15"/>
        <v>201.14287220841206</v>
      </c>
      <c r="D134">
        <f t="shared" si="16"/>
        <v>412.50000000000591</v>
      </c>
      <c r="E134">
        <f t="shared" si="17"/>
        <v>17.857127791587942</v>
      </c>
      <c r="F134">
        <f t="shared" si="18"/>
        <v>3.3865731719317252E-31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3.3865731719317252E-31</v>
      </c>
      <c r="L134">
        <f t="shared" si="14"/>
        <v>17.857127791587942</v>
      </c>
      <c r="M134">
        <f t="shared" si="20"/>
        <v>318.87701296510244</v>
      </c>
    </row>
    <row r="135" spans="1:13" x14ac:dyDescent="0.25">
      <c r="A135">
        <v>826.14999999999395</v>
      </c>
      <c r="B135">
        <v>200</v>
      </c>
      <c r="C135">
        <f t="shared" si="15"/>
        <v>201.15257224528301</v>
      </c>
      <c r="D135">
        <f t="shared" si="16"/>
        <v>412.45000000000596</v>
      </c>
      <c r="E135">
        <f t="shared" si="17"/>
        <v>-1.1525722452830109</v>
      </c>
      <c r="F135">
        <f t="shared" si="18"/>
        <v>6.7525696149710129E-31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6.7525696149710129E-31</v>
      </c>
      <c r="L135">
        <f t="shared" si="14"/>
        <v>-1.1525722452830109</v>
      </c>
      <c r="M135">
        <f t="shared" si="20"/>
        <v>1.328422780596721</v>
      </c>
    </row>
    <row r="136" spans="1:13" x14ac:dyDescent="0.25">
      <c r="A136">
        <v>826.19999999999402</v>
      </c>
      <c r="B136">
        <v>203</v>
      </c>
      <c r="C136">
        <f t="shared" si="15"/>
        <v>201.16227228215399</v>
      </c>
      <c r="D136">
        <f t="shared" si="16"/>
        <v>412.40000000000589</v>
      </c>
      <c r="E136">
        <f t="shared" si="17"/>
        <v>1.8377277178460076</v>
      </c>
      <c r="F136">
        <f t="shared" si="18"/>
        <v>1.3420008701272291E-30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1.3420008701272291E-30</v>
      </c>
      <c r="L136">
        <f t="shared" si="14"/>
        <v>1.8377277178460076</v>
      </c>
      <c r="M136">
        <f t="shared" si="20"/>
        <v>3.3772431649394954</v>
      </c>
    </row>
    <row r="137" spans="1:13" x14ac:dyDescent="0.25">
      <c r="A137">
        <v>826.24999999999397</v>
      </c>
      <c r="B137">
        <v>201</v>
      </c>
      <c r="C137">
        <f t="shared" si="15"/>
        <v>201.17197231902497</v>
      </c>
      <c r="D137">
        <f t="shared" si="16"/>
        <v>412.35000000000593</v>
      </c>
      <c r="E137">
        <f t="shared" si="17"/>
        <v>-0.17197231902497379</v>
      </c>
      <c r="F137">
        <f t="shared" si="18"/>
        <v>2.6583468502866514E-30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2.6583468502866514E-30</v>
      </c>
      <c r="L137">
        <f t="shared" si="14"/>
        <v>-0.17197231902497379</v>
      </c>
      <c r="M137">
        <f t="shared" si="20"/>
        <v>2.9574478510827361E-2</v>
      </c>
    </row>
    <row r="138" spans="1:13" x14ac:dyDescent="0.25">
      <c r="A138">
        <v>826.29999999999404</v>
      </c>
      <c r="B138">
        <v>193</v>
      </c>
      <c r="C138">
        <f t="shared" si="15"/>
        <v>201.18167235589596</v>
      </c>
      <c r="D138">
        <f t="shared" si="16"/>
        <v>412.30000000000587</v>
      </c>
      <c r="E138">
        <f t="shared" si="17"/>
        <v>-8.1816723558959552</v>
      </c>
      <c r="F138">
        <f t="shared" si="18"/>
        <v>5.248625834707495E-30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5.248625834707495E-30</v>
      </c>
      <c r="L138">
        <f t="shared" si="14"/>
        <v>-8.1816723558959552</v>
      </c>
      <c r="M138">
        <f t="shared" si="20"/>
        <v>66.939762539232063</v>
      </c>
    </row>
    <row r="139" spans="1:13" x14ac:dyDescent="0.25">
      <c r="A139">
        <v>826.349999999994</v>
      </c>
      <c r="B139">
        <v>209</v>
      </c>
      <c r="C139">
        <f t="shared" si="15"/>
        <v>201.19137239276691</v>
      </c>
      <c r="D139">
        <f t="shared" si="16"/>
        <v>412.25000000000591</v>
      </c>
      <c r="E139">
        <f t="shared" si="17"/>
        <v>7.8086276072330918</v>
      </c>
      <c r="F139">
        <f t="shared" si="18"/>
        <v>1.0328914986559333E-29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1.0328914986559333E-29</v>
      </c>
      <c r="L139">
        <f t="shared" si="14"/>
        <v>7.8086276072330918</v>
      </c>
      <c r="M139">
        <f t="shared" si="20"/>
        <v>60.9746651084428</v>
      </c>
    </row>
    <row r="140" spans="1:13" x14ac:dyDescent="0.25">
      <c r="A140">
        <v>826.39999999999395</v>
      </c>
      <c r="B140">
        <v>200</v>
      </c>
      <c r="C140">
        <f t="shared" si="15"/>
        <v>201.20107242963786</v>
      </c>
      <c r="D140">
        <f t="shared" si="16"/>
        <v>412.20000000000596</v>
      </c>
      <c r="E140">
        <f t="shared" si="17"/>
        <v>-1.2010724296378612</v>
      </c>
      <c r="F140">
        <f t="shared" si="18"/>
        <v>2.0259975353677544E-29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2.0259975353677544E-29</v>
      </c>
      <c r="L140">
        <f t="shared" ref="L140:L203" si="22">E140-K140</f>
        <v>-1.2010724296378612</v>
      </c>
      <c r="M140">
        <f t="shared" si="20"/>
        <v>1.442574981236195</v>
      </c>
    </row>
    <row r="141" spans="1:13" x14ac:dyDescent="0.25">
      <c r="A141">
        <v>826.44999999999402</v>
      </c>
      <c r="B141">
        <v>190</v>
      </c>
      <c r="C141">
        <f t="shared" ref="C141:C204" si="23">$P$12*A141+$Q$12</f>
        <v>201.21077246650887</v>
      </c>
      <c r="D141">
        <f t="shared" ref="D141:D204" si="24">$E$2-A141-$N$5</f>
        <v>412.15000000000589</v>
      </c>
      <c r="E141">
        <f t="shared" ref="E141:E204" si="25">B141-C141</f>
        <v>-11.210772466508871</v>
      </c>
      <c r="F141">
        <f t="shared" ref="F141:I204" si="26">F$5*EXP(-(($D141-F$6)^2)/(2*F$7^2))</f>
        <v>3.9609398114722659E-29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3.9609398114722659E-29</v>
      </c>
      <c r="L141">
        <f t="shared" si="22"/>
        <v>-11.210772466508871</v>
      </c>
      <c r="M141">
        <f t="shared" ref="M141:M204" si="28">(L141)^2</f>
        <v>125.68141929583339</v>
      </c>
    </row>
    <row r="142" spans="1:13" x14ac:dyDescent="0.25">
      <c r="A142">
        <v>826.49999999999397</v>
      </c>
      <c r="B142">
        <v>224</v>
      </c>
      <c r="C142">
        <f t="shared" si="23"/>
        <v>201.22047250337982</v>
      </c>
      <c r="D142">
        <f t="shared" si="24"/>
        <v>412.10000000000593</v>
      </c>
      <c r="E142">
        <f t="shared" si="25"/>
        <v>22.779527496620176</v>
      </c>
      <c r="F142">
        <f t="shared" si="26"/>
        <v>7.7184961912123223E-29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7.7184961912123223E-29</v>
      </c>
      <c r="L142">
        <f t="shared" si="22"/>
        <v>22.779527496620176</v>
      </c>
      <c r="M142">
        <f t="shared" si="28"/>
        <v>518.90687296927467</v>
      </c>
    </row>
    <row r="143" spans="1:13" x14ac:dyDescent="0.25">
      <c r="A143">
        <v>826.54999999999404</v>
      </c>
      <c r="B143">
        <v>200</v>
      </c>
      <c r="C143">
        <f t="shared" si="23"/>
        <v>201.23017254025081</v>
      </c>
      <c r="D143">
        <f t="shared" si="24"/>
        <v>412.05000000000587</v>
      </c>
      <c r="E143">
        <f t="shared" si="25"/>
        <v>-1.2301725402508055</v>
      </c>
      <c r="F143">
        <f t="shared" si="26"/>
        <v>1.4991402545450697E-28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1.4991402545450697E-28</v>
      </c>
      <c r="L143">
        <f t="shared" si="22"/>
        <v>-1.2301725402508055</v>
      </c>
      <c r="M143">
        <f t="shared" si="28"/>
        <v>1.5133244787871196</v>
      </c>
    </row>
    <row r="144" spans="1:13" x14ac:dyDescent="0.25">
      <c r="A144">
        <v>826.599999999994</v>
      </c>
      <c r="B144">
        <v>194</v>
      </c>
      <c r="C144">
        <f t="shared" si="23"/>
        <v>201.23987257712179</v>
      </c>
      <c r="D144">
        <f t="shared" si="24"/>
        <v>412.00000000000591</v>
      </c>
      <c r="E144">
        <f t="shared" si="25"/>
        <v>-7.2398725771217869</v>
      </c>
      <c r="F144">
        <f t="shared" si="26"/>
        <v>2.9021974636744642E-28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2.9021974636744642E-28</v>
      </c>
      <c r="L144">
        <f t="shared" si="22"/>
        <v>-7.2398725771217869</v>
      </c>
      <c r="M144">
        <f t="shared" si="28"/>
        <v>52.415754932960063</v>
      </c>
    </row>
    <row r="145" spans="1:13" x14ac:dyDescent="0.25">
      <c r="A145">
        <v>826.64999999999395</v>
      </c>
      <c r="B145">
        <v>192</v>
      </c>
      <c r="C145">
        <f t="shared" si="23"/>
        <v>201.24957261399274</v>
      </c>
      <c r="D145">
        <f t="shared" si="24"/>
        <v>411.95000000000596</v>
      </c>
      <c r="E145">
        <f t="shared" si="25"/>
        <v>-9.2495726139927399</v>
      </c>
      <c r="F145">
        <f t="shared" si="26"/>
        <v>5.5999838071740404E-28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5.5999838071740404E-28</v>
      </c>
      <c r="L145">
        <f t="shared" si="22"/>
        <v>-9.2495726139927399</v>
      </c>
      <c r="M145">
        <f t="shared" si="28"/>
        <v>85.554593541524483</v>
      </c>
    </row>
    <row r="146" spans="1:13" x14ac:dyDescent="0.25">
      <c r="A146">
        <v>826.69999999999402</v>
      </c>
      <c r="B146">
        <v>222</v>
      </c>
      <c r="C146">
        <f t="shared" si="23"/>
        <v>201.25927265086372</v>
      </c>
      <c r="D146">
        <f t="shared" si="24"/>
        <v>411.90000000000589</v>
      </c>
      <c r="E146">
        <f t="shared" si="25"/>
        <v>20.740727349136279</v>
      </c>
      <c r="F146">
        <f t="shared" si="26"/>
        <v>1.0770148832077154E-27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1.0770148832077154E-27</v>
      </c>
      <c r="L146">
        <f t="shared" si="22"/>
        <v>20.740727349136279</v>
      </c>
      <c r="M146">
        <f t="shared" si="28"/>
        <v>430.17777097120961</v>
      </c>
    </row>
    <row r="147" spans="1:13" x14ac:dyDescent="0.25">
      <c r="A147">
        <v>826.74999999999397</v>
      </c>
      <c r="B147">
        <v>210</v>
      </c>
      <c r="C147">
        <f t="shared" si="23"/>
        <v>201.26897268773467</v>
      </c>
      <c r="D147">
        <f t="shared" si="24"/>
        <v>411.85000000000593</v>
      </c>
      <c r="E147">
        <f t="shared" si="25"/>
        <v>8.7310273122653257</v>
      </c>
      <c r="F147">
        <f t="shared" si="26"/>
        <v>2.064580205195375E-27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2.064580205195375E-27</v>
      </c>
      <c r="L147">
        <f t="shared" si="22"/>
        <v>8.7310273122653257</v>
      </c>
      <c r="M147">
        <f t="shared" si="28"/>
        <v>76.230837927523083</v>
      </c>
    </row>
    <row r="148" spans="1:13" x14ac:dyDescent="0.25">
      <c r="A148">
        <v>826.79999999999404</v>
      </c>
      <c r="B148">
        <v>206</v>
      </c>
      <c r="C148">
        <f t="shared" si="23"/>
        <v>201.27867272460568</v>
      </c>
      <c r="D148">
        <f t="shared" si="24"/>
        <v>411.80000000000587</v>
      </c>
      <c r="E148">
        <f t="shared" si="25"/>
        <v>4.7213272753943158</v>
      </c>
      <c r="F148">
        <f t="shared" si="26"/>
        <v>3.9447268303813892E-27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3.9447268303813892E-27</v>
      </c>
      <c r="L148">
        <f t="shared" si="22"/>
        <v>4.7213272753943158</v>
      </c>
      <c r="M148">
        <f t="shared" si="28"/>
        <v>22.290931241382314</v>
      </c>
    </row>
    <row r="149" spans="1:13" x14ac:dyDescent="0.25">
      <c r="A149">
        <v>826.849999999994</v>
      </c>
      <c r="B149">
        <v>191</v>
      </c>
      <c r="C149">
        <f t="shared" si="23"/>
        <v>201.28837276147664</v>
      </c>
      <c r="D149">
        <f t="shared" si="24"/>
        <v>411.75000000000591</v>
      </c>
      <c r="E149">
        <f t="shared" si="25"/>
        <v>-10.288372761476637</v>
      </c>
      <c r="F149">
        <f t="shared" si="26"/>
        <v>7.5123744945666586E-27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7.5123744945666586E-27</v>
      </c>
      <c r="L149">
        <f t="shared" si="22"/>
        <v>-10.288372761476637</v>
      </c>
      <c r="M149">
        <f t="shared" si="28"/>
        <v>105.8506140790944</v>
      </c>
    </row>
    <row r="150" spans="1:13" x14ac:dyDescent="0.25">
      <c r="A150">
        <v>826.89999999999395</v>
      </c>
      <c r="B150">
        <v>198</v>
      </c>
      <c r="C150">
        <f t="shared" si="23"/>
        <v>201.29807279834759</v>
      </c>
      <c r="D150">
        <f t="shared" si="24"/>
        <v>411.70000000000596</v>
      </c>
      <c r="E150">
        <f t="shared" si="25"/>
        <v>-3.2980727983475902</v>
      </c>
      <c r="F150">
        <f t="shared" si="26"/>
        <v>1.4259774104453435E-26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1.4259774104453435E-26</v>
      </c>
      <c r="L150">
        <f t="shared" si="22"/>
        <v>-3.2980727983475902</v>
      </c>
      <c r="M150">
        <f t="shared" si="28"/>
        <v>10.877284183200304</v>
      </c>
    </row>
    <row r="151" spans="1:13" x14ac:dyDescent="0.25">
      <c r="A151">
        <v>826.94999999999402</v>
      </c>
      <c r="B151">
        <v>204</v>
      </c>
      <c r="C151">
        <f t="shared" si="23"/>
        <v>201.30777283521857</v>
      </c>
      <c r="D151">
        <f t="shared" si="24"/>
        <v>411.65000000000589</v>
      </c>
      <c r="E151">
        <f t="shared" si="25"/>
        <v>2.6922271647814284</v>
      </c>
      <c r="F151">
        <f t="shared" si="26"/>
        <v>2.6978834409778547E-26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2.6978834409778547E-26</v>
      </c>
      <c r="L151">
        <f t="shared" si="22"/>
        <v>2.6922271647814284</v>
      </c>
      <c r="M151">
        <f t="shared" si="28"/>
        <v>7.2480871067870485</v>
      </c>
    </row>
    <row r="152" spans="1:13" x14ac:dyDescent="0.25">
      <c r="A152">
        <v>826.99999999999397</v>
      </c>
      <c r="B152">
        <v>186</v>
      </c>
      <c r="C152">
        <f t="shared" si="23"/>
        <v>201.31747287208955</v>
      </c>
      <c r="D152">
        <f t="shared" si="24"/>
        <v>411.60000000000593</v>
      </c>
      <c r="E152">
        <f t="shared" si="25"/>
        <v>-15.317472872089553</v>
      </c>
      <c r="F152">
        <f t="shared" si="26"/>
        <v>5.0875517517242267E-26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5.0875517517242267E-26</v>
      </c>
      <c r="L152">
        <f t="shared" si="22"/>
        <v>-15.317472872089553</v>
      </c>
      <c r="M152">
        <f t="shared" si="28"/>
        <v>234.62497518719937</v>
      </c>
    </row>
    <row r="153" spans="1:13" x14ac:dyDescent="0.25">
      <c r="A153">
        <v>827.04999999999404</v>
      </c>
      <c r="B153">
        <v>194</v>
      </c>
      <c r="C153">
        <f t="shared" si="23"/>
        <v>201.32717290896053</v>
      </c>
      <c r="D153">
        <f t="shared" si="24"/>
        <v>411.55000000000587</v>
      </c>
      <c r="E153">
        <f t="shared" si="25"/>
        <v>-7.3271729089605344</v>
      </c>
      <c r="F153">
        <f t="shared" si="26"/>
        <v>9.562459704902243E-26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9.562459704902243E-26</v>
      </c>
      <c r="L153">
        <f t="shared" si="22"/>
        <v>-7.3271729089605344</v>
      </c>
      <c r="M153">
        <f t="shared" si="28"/>
        <v>53.687462837805178</v>
      </c>
    </row>
    <row r="154" spans="1:13" x14ac:dyDescent="0.25">
      <c r="A154">
        <v>827.099999999994</v>
      </c>
      <c r="B154">
        <v>211</v>
      </c>
      <c r="C154">
        <f t="shared" si="23"/>
        <v>201.33687294583149</v>
      </c>
      <c r="D154">
        <f t="shared" si="24"/>
        <v>411.50000000000591</v>
      </c>
      <c r="E154">
        <f t="shared" si="25"/>
        <v>9.6631270541685126</v>
      </c>
      <c r="F154">
        <f t="shared" si="26"/>
        <v>1.7914534050824181E-25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1.7914534050824181E-25</v>
      </c>
      <c r="L154">
        <f t="shared" si="22"/>
        <v>9.6631270541685126</v>
      </c>
      <c r="M154">
        <f t="shared" si="28"/>
        <v>93.376024465003439</v>
      </c>
    </row>
    <row r="155" spans="1:13" x14ac:dyDescent="0.25">
      <c r="A155">
        <v>827.14999999999304</v>
      </c>
      <c r="B155">
        <v>174</v>
      </c>
      <c r="C155">
        <f t="shared" si="23"/>
        <v>201.3465729827023</v>
      </c>
      <c r="D155">
        <f t="shared" si="24"/>
        <v>411.45000000000687</v>
      </c>
      <c r="E155">
        <f t="shared" si="25"/>
        <v>-27.346572982702298</v>
      </c>
      <c r="F155">
        <f t="shared" si="26"/>
        <v>3.3451572361923532E-25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3.3451572361923532E-25</v>
      </c>
      <c r="L155">
        <f t="shared" si="22"/>
        <v>-27.346572982702298</v>
      </c>
      <c r="M155">
        <f t="shared" si="28"/>
        <v>747.83505389826325</v>
      </c>
    </row>
    <row r="156" spans="1:13" x14ac:dyDescent="0.25">
      <c r="A156">
        <v>827.199999999993</v>
      </c>
      <c r="B156">
        <v>206</v>
      </c>
      <c r="C156">
        <f t="shared" si="23"/>
        <v>201.35627301957325</v>
      </c>
      <c r="D156">
        <f t="shared" si="24"/>
        <v>411.40000000000691</v>
      </c>
      <c r="E156">
        <f t="shared" si="25"/>
        <v>4.6437269804267487</v>
      </c>
      <c r="F156">
        <f t="shared" si="26"/>
        <v>6.2259076759577542E-25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6.2259076759577542E-25</v>
      </c>
      <c r="L156">
        <f t="shared" si="22"/>
        <v>4.6437269804267487</v>
      </c>
      <c r="M156">
        <f t="shared" si="28"/>
        <v>21.564200268743328</v>
      </c>
    </row>
    <row r="157" spans="1:13" x14ac:dyDescent="0.25">
      <c r="A157">
        <v>827.24999999999295</v>
      </c>
      <c r="B157">
        <v>201</v>
      </c>
      <c r="C157">
        <f t="shared" si="23"/>
        <v>201.3659730564442</v>
      </c>
      <c r="D157">
        <f t="shared" si="24"/>
        <v>411.35000000000696</v>
      </c>
      <c r="E157">
        <f t="shared" si="25"/>
        <v>-0.3659730564442043</v>
      </c>
      <c r="F157">
        <f t="shared" si="26"/>
        <v>1.1549520043808885E-24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1.1549520043808885E-24</v>
      </c>
      <c r="L157">
        <f t="shared" si="22"/>
        <v>-0.3659730564442043</v>
      </c>
      <c r="M157">
        <f t="shared" si="28"/>
        <v>0.13393627804311276</v>
      </c>
    </row>
    <row r="158" spans="1:13" x14ac:dyDescent="0.25">
      <c r="A158">
        <v>827.29999999999302</v>
      </c>
      <c r="B158">
        <v>211</v>
      </c>
      <c r="C158">
        <f t="shared" si="23"/>
        <v>201.37567309331519</v>
      </c>
      <c r="D158">
        <f t="shared" si="24"/>
        <v>411.30000000000689</v>
      </c>
      <c r="E158">
        <f t="shared" si="25"/>
        <v>9.6243269066848143</v>
      </c>
      <c r="F158">
        <f t="shared" si="26"/>
        <v>2.1355036506955551E-24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2.1355036506955551E-24</v>
      </c>
      <c r="L158">
        <f t="shared" si="22"/>
        <v>9.6243269066848143</v>
      </c>
      <c r="M158">
        <f t="shared" si="28"/>
        <v>92.627668406737286</v>
      </c>
    </row>
    <row r="159" spans="1:13" x14ac:dyDescent="0.25">
      <c r="A159">
        <v>827.34999999999297</v>
      </c>
      <c r="B159">
        <v>211</v>
      </c>
      <c r="C159">
        <f t="shared" si="23"/>
        <v>201.38537313018617</v>
      </c>
      <c r="D159">
        <f t="shared" si="24"/>
        <v>411.25000000000693</v>
      </c>
      <c r="E159">
        <f t="shared" si="25"/>
        <v>9.6146268698138329</v>
      </c>
      <c r="F159">
        <f t="shared" si="26"/>
        <v>3.9356078680760939E-24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3.9356078680760939E-24</v>
      </c>
      <c r="L159">
        <f t="shared" si="22"/>
        <v>9.6146268698138329</v>
      </c>
      <c r="M159">
        <f t="shared" si="28"/>
        <v>92.441049845746136</v>
      </c>
    </row>
    <row r="160" spans="1:13" x14ac:dyDescent="0.25">
      <c r="A160">
        <v>827.39999999999304</v>
      </c>
      <c r="B160">
        <v>180</v>
      </c>
      <c r="C160">
        <f t="shared" si="23"/>
        <v>201.39507316705715</v>
      </c>
      <c r="D160">
        <f t="shared" si="24"/>
        <v>411.20000000000687</v>
      </c>
      <c r="E160">
        <f t="shared" si="25"/>
        <v>-21.395073167057149</v>
      </c>
      <c r="F160">
        <f t="shared" si="26"/>
        <v>7.2293365438938112E-24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7.2293365438938112E-24</v>
      </c>
      <c r="L160">
        <f t="shared" si="22"/>
        <v>-21.395073167057149</v>
      </c>
      <c r="M160">
        <f t="shared" si="28"/>
        <v>457.74915582372881</v>
      </c>
    </row>
    <row r="161" spans="1:13" x14ac:dyDescent="0.25">
      <c r="A161">
        <v>827.449999999993</v>
      </c>
      <c r="B161">
        <v>193</v>
      </c>
      <c r="C161">
        <f t="shared" si="23"/>
        <v>201.4047732039281</v>
      </c>
      <c r="D161">
        <f t="shared" si="24"/>
        <v>411.15000000000691</v>
      </c>
      <c r="E161">
        <f t="shared" si="25"/>
        <v>-8.4047732039281016</v>
      </c>
      <c r="F161">
        <f t="shared" si="26"/>
        <v>1.3236104459083299E-23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1.3236104459083299E-23</v>
      </c>
      <c r="L161">
        <f t="shared" si="22"/>
        <v>-8.4047732039281016</v>
      </c>
      <c r="M161">
        <f t="shared" si="28"/>
        <v>70.640212609467852</v>
      </c>
    </row>
    <row r="162" spans="1:13" x14ac:dyDescent="0.25">
      <c r="A162">
        <v>827.49999999999295</v>
      </c>
      <c r="B162">
        <v>195</v>
      </c>
      <c r="C162">
        <f t="shared" si="23"/>
        <v>201.41447324079908</v>
      </c>
      <c r="D162">
        <f t="shared" si="24"/>
        <v>411.10000000000696</v>
      </c>
      <c r="E162">
        <f t="shared" si="25"/>
        <v>-6.414473240799083</v>
      </c>
      <c r="F162">
        <f t="shared" si="26"/>
        <v>2.4154444261023168E-23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2.4154444261023168E-23</v>
      </c>
      <c r="L162">
        <f t="shared" si="22"/>
        <v>-6.414473240799083</v>
      </c>
      <c r="M162">
        <f t="shared" si="28"/>
        <v>41.145466956927493</v>
      </c>
    </row>
    <row r="163" spans="1:13" x14ac:dyDescent="0.25">
      <c r="A163">
        <v>827.54999999999302</v>
      </c>
      <c r="B163">
        <v>169</v>
      </c>
      <c r="C163">
        <f t="shared" si="23"/>
        <v>201.42417327767006</v>
      </c>
      <c r="D163">
        <f t="shared" si="24"/>
        <v>411.05000000000689</v>
      </c>
      <c r="E163">
        <f t="shared" si="25"/>
        <v>-32.424173277670064</v>
      </c>
      <c r="F163">
        <f t="shared" si="26"/>
        <v>4.3934838499057401E-23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4.3934838499057401E-23</v>
      </c>
      <c r="L163">
        <f t="shared" si="22"/>
        <v>-32.424173277670064</v>
      </c>
      <c r="M163">
        <f t="shared" si="28"/>
        <v>1051.3270127403734</v>
      </c>
    </row>
    <row r="164" spans="1:13" x14ac:dyDescent="0.25">
      <c r="A164">
        <v>827.59999999999297</v>
      </c>
      <c r="B164">
        <v>200</v>
      </c>
      <c r="C164">
        <f t="shared" si="23"/>
        <v>201.43387331454102</v>
      </c>
      <c r="D164">
        <f t="shared" si="24"/>
        <v>411.00000000000693</v>
      </c>
      <c r="E164">
        <f t="shared" si="25"/>
        <v>-1.4338733145410174</v>
      </c>
      <c r="F164">
        <f t="shared" si="26"/>
        <v>7.965189992998809E-23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7.965189992998809E-23</v>
      </c>
      <c r="L164">
        <f t="shared" si="22"/>
        <v>-1.4338733145410174</v>
      </c>
      <c r="M164">
        <f t="shared" si="28"/>
        <v>2.0559926821528434</v>
      </c>
    </row>
    <row r="165" spans="1:13" x14ac:dyDescent="0.25">
      <c r="A165">
        <v>827.64999999999304</v>
      </c>
      <c r="B165">
        <v>199</v>
      </c>
      <c r="C165">
        <f t="shared" si="23"/>
        <v>201.443573351412</v>
      </c>
      <c r="D165">
        <f t="shared" si="24"/>
        <v>410.95000000000687</v>
      </c>
      <c r="E165">
        <f t="shared" si="25"/>
        <v>-2.4435733514119988</v>
      </c>
      <c r="F165">
        <f t="shared" si="26"/>
        <v>1.4393233309963557E-22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1.4393233309963557E-22</v>
      </c>
      <c r="L165">
        <f t="shared" si="22"/>
        <v>-2.4435733514119988</v>
      </c>
      <c r="M165">
        <f t="shared" si="28"/>
        <v>5.9710507237308681</v>
      </c>
    </row>
    <row r="166" spans="1:13" x14ac:dyDescent="0.25">
      <c r="A166">
        <v>827.699999999993</v>
      </c>
      <c r="B166">
        <v>213</v>
      </c>
      <c r="C166">
        <f t="shared" si="23"/>
        <v>201.45327338828298</v>
      </c>
      <c r="D166">
        <f t="shared" si="24"/>
        <v>410.90000000000691</v>
      </c>
      <c r="E166">
        <f t="shared" si="25"/>
        <v>11.54672661171702</v>
      </c>
      <c r="F166">
        <f t="shared" si="26"/>
        <v>2.59236238744672E-22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2.59236238744672E-22</v>
      </c>
      <c r="L166">
        <f t="shared" si="22"/>
        <v>11.54672661171702</v>
      </c>
      <c r="M166">
        <f t="shared" si="28"/>
        <v>133.32689544573401</v>
      </c>
    </row>
    <row r="167" spans="1:13" x14ac:dyDescent="0.25">
      <c r="A167">
        <v>827.74999999999295</v>
      </c>
      <c r="B167">
        <v>174</v>
      </c>
      <c r="C167">
        <f t="shared" si="23"/>
        <v>201.46297342515393</v>
      </c>
      <c r="D167">
        <f t="shared" si="24"/>
        <v>410.85000000000696</v>
      </c>
      <c r="E167">
        <f t="shared" si="25"/>
        <v>-27.462973425153933</v>
      </c>
      <c r="F167">
        <f t="shared" si="26"/>
        <v>4.6538049661587135E-22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4.6538049661587135E-22</v>
      </c>
      <c r="L167">
        <f t="shared" si="22"/>
        <v>-27.462973425153933</v>
      </c>
      <c r="M167">
        <f t="shared" si="28"/>
        <v>754.2149093507112</v>
      </c>
    </row>
    <row r="168" spans="1:13" x14ac:dyDescent="0.25">
      <c r="A168">
        <v>827.79999999999302</v>
      </c>
      <c r="B168">
        <v>221</v>
      </c>
      <c r="C168">
        <f t="shared" si="23"/>
        <v>201.47267346202491</v>
      </c>
      <c r="D168">
        <f t="shared" si="24"/>
        <v>410.80000000000689</v>
      </c>
      <c r="E168">
        <f t="shared" si="25"/>
        <v>19.527326537975085</v>
      </c>
      <c r="F168">
        <f t="shared" si="26"/>
        <v>8.3271380849815796E-22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8.3271380849815796E-22</v>
      </c>
      <c r="L168">
        <f t="shared" si="22"/>
        <v>19.527326537975085</v>
      </c>
      <c r="M168">
        <f t="shared" si="28"/>
        <v>381.31648172070601</v>
      </c>
    </row>
    <row r="169" spans="1:13" x14ac:dyDescent="0.25">
      <c r="A169">
        <v>827.84999999999297</v>
      </c>
      <c r="B169">
        <v>220</v>
      </c>
      <c r="C169">
        <f t="shared" si="23"/>
        <v>201.4823734988959</v>
      </c>
      <c r="D169">
        <f t="shared" si="24"/>
        <v>410.75000000000693</v>
      </c>
      <c r="E169">
        <f t="shared" si="25"/>
        <v>18.517626501104104</v>
      </c>
      <c r="F169">
        <f t="shared" si="26"/>
        <v>1.4851094950482342E-21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1.4851094950482342E-21</v>
      </c>
      <c r="L169">
        <f t="shared" si="22"/>
        <v>18.517626501104104</v>
      </c>
      <c r="M169">
        <f t="shared" si="28"/>
        <v>342.90249123439304</v>
      </c>
    </row>
    <row r="170" spans="1:13" x14ac:dyDescent="0.25">
      <c r="A170">
        <v>827.89999999999304</v>
      </c>
      <c r="B170">
        <v>192</v>
      </c>
      <c r="C170">
        <f t="shared" si="23"/>
        <v>201.49207353576688</v>
      </c>
      <c r="D170">
        <f t="shared" si="24"/>
        <v>410.70000000000687</v>
      </c>
      <c r="E170">
        <f t="shared" si="25"/>
        <v>-9.4920735357668775</v>
      </c>
      <c r="F170">
        <f t="shared" si="26"/>
        <v>2.6399536607453667E-21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2.6399536607453667E-21</v>
      </c>
      <c r="L170">
        <f t="shared" si="22"/>
        <v>-9.4920735357668775</v>
      </c>
      <c r="M170">
        <f t="shared" si="28"/>
        <v>90.099460008405913</v>
      </c>
    </row>
    <row r="171" spans="1:13" x14ac:dyDescent="0.25">
      <c r="A171">
        <v>827.949999999993</v>
      </c>
      <c r="B171">
        <v>207</v>
      </c>
      <c r="C171">
        <f t="shared" si="23"/>
        <v>201.50177357263783</v>
      </c>
      <c r="D171">
        <f t="shared" si="24"/>
        <v>410.65000000000691</v>
      </c>
      <c r="E171">
        <f t="shared" si="25"/>
        <v>5.4982264273621695</v>
      </c>
      <c r="F171">
        <f t="shared" si="26"/>
        <v>4.6774510726505526E-21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4.6774510726505526E-21</v>
      </c>
      <c r="L171">
        <f t="shared" si="22"/>
        <v>5.4982264273621695</v>
      </c>
      <c r="M171">
        <f t="shared" si="28"/>
        <v>30.230493846543766</v>
      </c>
    </row>
    <row r="172" spans="1:13" x14ac:dyDescent="0.25">
      <c r="A172">
        <v>827.99999999999295</v>
      </c>
      <c r="B172">
        <v>220</v>
      </c>
      <c r="C172">
        <f t="shared" si="23"/>
        <v>201.51147360950881</v>
      </c>
      <c r="D172">
        <f t="shared" si="24"/>
        <v>410.60000000000696</v>
      </c>
      <c r="E172">
        <f t="shared" si="25"/>
        <v>18.488526390491188</v>
      </c>
      <c r="F172">
        <f t="shared" si="26"/>
        <v>8.2603285906661445E-21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8.2603285906661445E-21</v>
      </c>
      <c r="L172">
        <f t="shared" si="22"/>
        <v>18.488526390491188</v>
      </c>
      <c r="M172">
        <f t="shared" si="28"/>
        <v>341.82560809188914</v>
      </c>
    </row>
    <row r="173" spans="1:13" x14ac:dyDescent="0.25">
      <c r="A173">
        <v>828.04999999999302</v>
      </c>
      <c r="B173">
        <v>190</v>
      </c>
      <c r="C173">
        <f t="shared" si="23"/>
        <v>201.52117364637979</v>
      </c>
      <c r="D173">
        <f t="shared" si="24"/>
        <v>410.55000000000689</v>
      </c>
      <c r="E173">
        <f t="shared" si="25"/>
        <v>-11.521173646379793</v>
      </c>
      <c r="F173">
        <f t="shared" si="26"/>
        <v>1.4539869698169781E-20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1.4539869698169781E-20</v>
      </c>
      <c r="L173">
        <f t="shared" si="22"/>
        <v>-11.521173646379793</v>
      </c>
      <c r="M173">
        <f t="shared" si="28"/>
        <v>132.73744219003626</v>
      </c>
    </row>
    <row r="174" spans="1:13" x14ac:dyDescent="0.25">
      <c r="A174">
        <v>828.09999999999297</v>
      </c>
      <c r="B174">
        <v>178</v>
      </c>
      <c r="C174">
        <f t="shared" si="23"/>
        <v>201.53087368325075</v>
      </c>
      <c r="D174">
        <f t="shared" si="24"/>
        <v>410.50000000000693</v>
      </c>
      <c r="E174">
        <f t="shared" si="25"/>
        <v>-23.530873683250746</v>
      </c>
      <c r="F174">
        <f t="shared" si="26"/>
        <v>2.5509316725969441E-20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2.5509316725969441E-20</v>
      </c>
      <c r="L174">
        <f t="shared" si="22"/>
        <v>-23.530873683250746</v>
      </c>
      <c r="M174">
        <f t="shared" si="28"/>
        <v>553.70201629710255</v>
      </c>
    </row>
    <row r="175" spans="1:13" x14ac:dyDescent="0.25">
      <c r="A175">
        <v>828.14999999999304</v>
      </c>
      <c r="B175">
        <v>203</v>
      </c>
      <c r="C175">
        <f t="shared" si="23"/>
        <v>201.54057372012173</v>
      </c>
      <c r="D175">
        <f t="shared" si="24"/>
        <v>410.45000000000687</v>
      </c>
      <c r="E175">
        <f t="shared" si="25"/>
        <v>1.4594262798782722</v>
      </c>
      <c r="F175">
        <f t="shared" si="26"/>
        <v>4.4607949276867068E-20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4.4607949276867068E-20</v>
      </c>
      <c r="L175">
        <f t="shared" si="22"/>
        <v>1.4594262798782722</v>
      </c>
      <c r="M175">
        <f t="shared" si="28"/>
        <v>2.1299250663993328</v>
      </c>
    </row>
    <row r="176" spans="1:13" x14ac:dyDescent="0.25">
      <c r="A176">
        <v>828.199999999993</v>
      </c>
      <c r="B176">
        <v>200</v>
      </c>
      <c r="C176">
        <f t="shared" si="23"/>
        <v>201.55027375699271</v>
      </c>
      <c r="D176">
        <f t="shared" si="24"/>
        <v>410.40000000000691</v>
      </c>
      <c r="E176">
        <f t="shared" si="25"/>
        <v>-1.5502737569927092</v>
      </c>
      <c r="F176">
        <f t="shared" si="26"/>
        <v>7.7750074004807192E-20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7.7750074004807192E-20</v>
      </c>
      <c r="L176">
        <f t="shared" si="22"/>
        <v>-1.5502737569927092</v>
      </c>
      <c r="M176">
        <f t="shared" si="28"/>
        <v>2.4033487216202896</v>
      </c>
    </row>
    <row r="177" spans="1:13" x14ac:dyDescent="0.25">
      <c r="A177">
        <v>828.24999999999204</v>
      </c>
      <c r="B177">
        <v>192</v>
      </c>
      <c r="C177">
        <f t="shared" si="23"/>
        <v>201.55997379386349</v>
      </c>
      <c r="D177">
        <f t="shared" si="24"/>
        <v>410.35000000000787</v>
      </c>
      <c r="E177">
        <f t="shared" si="25"/>
        <v>-9.5599737938634917</v>
      </c>
      <c r="F177">
        <f t="shared" si="26"/>
        <v>1.3507173689936382E-19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1.3507173689936382E-19</v>
      </c>
      <c r="L177">
        <f t="shared" si="22"/>
        <v>-9.5599737938634917</v>
      </c>
      <c r="M177">
        <f t="shared" si="28"/>
        <v>91.393098939356719</v>
      </c>
    </row>
    <row r="178" spans="1:13" x14ac:dyDescent="0.25">
      <c r="A178">
        <v>828.299999999992</v>
      </c>
      <c r="B178">
        <v>210</v>
      </c>
      <c r="C178">
        <f t="shared" si="23"/>
        <v>201.56967383073444</v>
      </c>
      <c r="D178">
        <f t="shared" si="24"/>
        <v>410.30000000000791</v>
      </c>
      <c r="E178">
        <f t="shared" si="25"/>
        <v>8.4303261692655553</v>
      </c>
      <c r="F178">
        <f t="shared" si="26"/>
        <v>2.338854895383149E-19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2.338854895383149E-19</v>
      </c>
      <c r="L178">
        <f t="shared" si="22"/>
        <v>8.4303261692655553</v>
      </c>
      <c r="M178">
        <f t="shared" si="28"/>
        <v>71.070399320203649</v>
      </c>
    </row>
    <row r="179" spans="1:13" x14ac:dyDescent="0.25">
      <c r="A179">
        <v>828.34999999999195</v>
      </c>
      <c r="B179">
        <v>191</v>
      </c>
      <c r="C179">
        <f t="shared" si="23"/>
        <v>201.57937386760543</v>
      </c>
      <c r="D179">
        <f t="shared" si="24"/>
        <v>410.25000000000796</v>
      </c>
      <c r="E179">
        <f t="shared" si="25"/>
        <v>-10.579373867605426</v>
      </c>
      <c r="F179">
        <f t="shared" si="26"/>
        <v>4.0366137328570409E-19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4.0366137328570409E-19</v>
      </c>
      <c r="L179">
        <f t="shared" si="22"/>
        <v>-10.579373867605426</v>
      </c>
      <c r="M179">
        <f t="shared" si="28"/>
        <v>111.92315143057259</v>
      </c>
    </row>
    <row r="180" spans="1:13" x14ac:dyDescent="0.25">
      <c r="A180">
        <v>828.39999999999202</v>
      </c>
      <c r="B180">
        <v>188</v>
      </c>
      <c r="C180">
        <f t="shared" si="23"/>
        <v>201.58907390447641</v>
      </c>
      <c r="D180">
        <f t="shared" si="24"/>
        <v>410.20000000000789</v>
      </c>
      <c r="E180">
        <f t="shared" si="25"/>
        <v>-13.589073904476408</v>
      </c>
      <c r="F180">
        <f t="shared" si="26"/>
        <v>6.9439443034414581E-19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6.9439443034414581E-19</v>
      </c>
      <c r="L180">
        <f t="shared" si="22"/>
        <v>-13.589073904476408</v>
      </c>
      <c r="M180">
        <f t="shared" si="28"/>
        <v>184.66292958132166</v>
      </c>
    </row>
    <row r="181" spans="1:13" x14ac:dyDescent="0.25">
      <c r="A181">
        <v>828.44999999999197</v>
      </c>
      <c r="B181">
        <v>191</v>
      </c>
      <c r="C181">
        <f t="shared" si="23"/>
        <v>201.59877394134736</v>
      </c>
      <c r="D181">
        <f t="shared" si="24"/>
        <v>410.15000000000794</v>
      </c>
      <c r="E181">
        <f t="shared" si="25"/>
        <v>-10.598773941347361</v>
      </c>
      <c r="F181">
        <f t="shared" si="26"/>
        <v>1.190612354619032E-18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1.190612354619032E-18</v>
      </c>
      <c r="L181">
        <f t="shared" si="22"/>
        <v>-10.598773941347361</v>
      </c>
      <c r="M181">
        <f t="shared" si="28"/>
        <v>112.33400905978387</v>
      </c>
    </row>
    <row r="182" spans="1:13" x14ac:dyDescent="0.25">
      <c r="A182">
        <v>828.49999999999204</v>
      </c>
      <c r="B182">
        <v>186</v>
      </c>
      <c r="C182">
        <f t="shared" si="23"/>
        <v>201.60847397821834</v>
      </c>
      <c r="D182">
        <f t="shared" si="24"/>
        <v>410.10000000000787</v>
      </c>
      <c r="E182">
        <f t="shared" si="25"/>
        <v>-15.608473978218342</v>
      </c>
      <c r="F182">
        <f t="shared" si="26"/>
        <v>2.034743460846489E-18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2.034743460846489E-18</v>
      </c>
      <c r="L182">
        <f t="shared" si="22"/>
        <v>-15.608473978218342</v>
      </c>
      <c r="M182">
        <f t="shared" si="28"/>
        <v>243.62445992871912</v>
      </c>
    </row>
    <row r="183" spans="1:13" x14ac:dyDescent="0.25">
      <c r="A183">
        <v>828.549999999992</v>
      </c>
      <c r="B183">
        <v>204</v>
      </c>
      <c r="C183">
        <f t="shared" si="23"/>
        <v>201.61817401508932</v>
      </c>
      <c r="D183">
        <f t="shared" si="24"/>
        <v>410.05000000000791</v>
      </c>
      <c r="E183">
        <f t="shared" si="25"/>
        <v>2.3818259849106767</v>
      </c>
      <c r="F183">
        <f t="shared" si="26"/>
        <v>3.4659640896923075E-18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3.4659640896923075E-18</v>
      </c>
      <c r="L183">
        <f t="shared" si="22"/>
        <v>2.3818259849106767</v>
      </c>
      <c r="M183">
        <f t="shared" si="28"/>
        <v>5.6730950223957146</v>
      </c>
    </row>
    <row r="184" spans="1:13" x14ac:dyDescent="0.25">
      <c r="A184">
        <v>828.59999999999195</v>
      </c>
      <c r="B184">
        <v>227</v>
      </c>
      <c r="C184">
        <f t="shared" si="23"/>
        <v>201.62787405196028</v>
      </c>
      <c r="D184">
        <f t="shared" si="24"/>
        <v>410.00000000000796</v>
      </c>
      <c r="E184">
        <f t="shared" si="25"/>
        <v>25.372125948039724</v>
      </c>
      <c r="F184">
        <f t="shared" si="26"/>
        <v>5.8845543272402122E-18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5.8845543272402122E-18</v>
      </c>
      <c r="L184">
        <f t="shared" si="22"/>
        <v>25.372125948039724</v>
      </c>
      <c r="M184">
        <f t="shared" si="28"/>
        <v>643.74477512319061</v>
      </c>
    </row>
    <row r="185" spans="1:13" x14ac:dyDescent="0.25">
      <c r="A185">
        <v>828.64999999999202</v>
      </c>
      <c r="B185">
        <v>200</v>
      </c>
      <c r="C185">
        <f t="shared" si="23"/>
        <v>201.63757408883126</v>
      </c>
      <c r="D185">
        <f t="shared" si="24"/>
        <v>409.95000000000789</v>
      </c>
      <c r="E185">
        <f t="shared" si="25"/>
        <v>-1.6375740888312578</v>
      </c>
      <c r="F185">
        <f t="shared" si="26"/>
        <v>9.9581397158127279E-18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9.9581397158127279E-18</v>
      </c>
      <c r="L185">
        <f t="shared" si="22"/>
        <v>-1.6375740888312578</v>
      </c>
      <c r="M185">
        <f t="shared" si="28"/>
        <v>2.6816488964115242</v>
      </c>
    </row>
    <row r="186" spans="1:13" x14ac:dyDescent="0.25">
      <c r="A186">
        <v>828.69999999999197</v>
      </c>
      <c r="B186">
        <v>211</v>
      </c>
      <c r="C186">
        <f t="shared" si="23"/>
        <v>201.64727412570224</v>
      </c>
      <c r="D186">
        <f t="shared" si="24"/>
        <v>409.90000000000794</v>
      </c>
      <c r="E186">
        <f t="shared" si="25"/>
        <v>9.3527258742977608</v>
      </c>
      <c r="F186">
        <f t="shared" si="26"/>
        <v>1.6796468294313186E-17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1.6796468294313186E-17</v>
      </c>
      <c r="L186">
        <f t="shared" si="22"/>
        <v>9.3527258742977608</v>
      </c>
      <c r="M186">
        <f t="shared" si="28"/>
        <v>87.473481279758815</v>
      </c>
    </row>
    <row r="187" spans="1:13" x14ac:dyDescent="0.25">
      <c r="A187">
        <v>828.74999999999204</v>
      </c>
      <c r="B187">
        <v>215</v>
      </c>
      <c r="C187">
        <f t="shared" si="23"/>
        <v>201.65697416257322</v>
      </c>
      <c r="D187">
        <f t="shared" si="24"/>
        <v>409.85000000000787</v>
      </c>
      <c r="E187">
        <f t="shared" si="25"/>
        <v>13.343025837426779</v>
      </c>
      <c r="F187">
        <f t="shared" si="26"/>
        <v>2.8237929808202652E-17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2.8237929808202652E-17</v>
      </c>
      <c r="L187">
        <f t="shared" si="22"/>
        <v>13.343025837426779</v>
      </c>
      <c r="M187">
        <f t="shared" si="28"/>
        <v>178.03633849823862</v>
      </c>
    </row>
    <row r="188" spans="1:13" x14ac:dyDescent="0.25">
      <c r="A188">
        <v>828.799999999992</v>
      </c>
      <c r="B188">
        <v>234</v>
      </c>
      <c r="C188">
        <f t="shared" si="23"/>
        <v>201.66667419944417</v>
      </c>
      <c r="D188">
        <f t="shared" si="24"/>
        <v>409.80000000000791</v>
      </c>
      <c r="E188">
        <f t="shared" si="25"/>
        <v>32.333325800555826</v>
      </c>
      <c r="F188">
        <f t="shared" si="26"/>
        <v>4.7317615932137738E-17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4.7317615932137738E-17</v>
      </c>
      <c r="L188">
        <f t="shared" si="22"/>
        <v>32.333325800555826</v>
      </c>
      <c r="M188">
        <f t="shared" si="28"/>
        <v>1045.443957324889</v>
      </c>
    </row>
    <row r="189" spans="1:13" x14ac:dyDescent="0.25">
      <c r="A189">
        <v>828.84999999999195</v>
      </c>
      <c r="B189">
        <v>168</v>
      </c>
      <c r="C189">
        <f t="shared" si="23"/>
        <v>201.67637423631513</v>
      </c>
      <c r="D189">
        <f t="shared" si="24"/>
        <v>409.75000000000796</v>
      </c>
      <c r="E189">
        <f t="shared" si="25"/>
        <v>-33.676374236315127</v>
      </c>
      <c r="F189">
        <f t="shared" si="26"/>
        <v>7.9029271029268369E-17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7.9029271029268369E-17</v>
      </c>
      <c r="L189">
        <f t="shared" si="22"/>
        <v>-33.676374236315127</v>
      </c>
      <c r="M189">
        <f t="shared" si="28"/>
        <v>1134.0981817043491</v>
      </c>
    </row>
    <row r="190" spans="1:13" x14ac:dyDescent="0.25">
      <c r="A190">
        <v>828.89999999999202</v>
      </c>
      <c r="B190">
        <v>170</v>
      </c>
      <c r="C190">
        <f t="shared" si="23"/>
        <v>201.68607427318614</v>
      </c>
      <c r="D190">
        <f t="shared" si="24"/>
        <v>409.70000000000789</v>
      </c>
      <c r="E190">
        <f t="shared" si="25"/>
        <v>-31.686074273186136</v>
      </c>
      <c r="F190">
        <f t="shared" si="26"/>
        <v>1.3156131864402913E-16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1.3156131864402913E-16</v>
      </c>
      <c r="L190">
        <f t="shared" si="22"/>
        <v>-31.686074273186136</v>
      </c>
      <c r="M190">
        <f t="shared" si="28"/>
        <v>1004.0073028458684</v>
      </c>
    </row>
    <row r="191" spans="1:13" x14ac:dyDescent="0.25">
      <c r="A191">
        <v>828.94999999999197</v>
      </c>
      <c r="B191">
        <v>200</v>
      </c>
      <c r="C191">
        <f t="shared" si="23"/>
        <v>201.69577431005709</v>
      </c>
      <c r="D191">
        <f t="shared" si="24"/>
        <v>409.65000000000794</v>
      </c>
      <c r="E191">
        <f t="shared" si="25"/>
        <v>-1.6957743100570895</v>
      </c>
      <c r="F191">
        <f t="shared" si="26"/>
        <v>2.1829489535148203E-16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2.1829489535148203E-16</v>
      </c>
      <c r="L191">
        <f t="shared" si="22"/>
        <v>-1.6957743100570897</v>
      </c>
      <c r="M191">
        <f t="shared" si="28"/>
        <v>2.8756505106495984</v>
      </c>
    </row>
    <row r="192" spans="1:13" x14ac:dyDescent="0.25">
      <c r="A192">
        <v>828.99999999999204</v>
      </c>
      <c r="B192">
        <v>184</v>
      </c>
      <c r="C192">
        <f t="shared" si="23"/>
        <v>201.70547434692807</v>
      </c>
      <c r="D192">
        <f t="shared" si="24"/>
        <v>409.60000000000787</v>
      </c>
      <c r="E192">
        <f t="shared" si="25"/>
        <v>-17.705474346928071</v>
      </c>
      <c r="F192">
        <f t="shared" si="26"/>
        <v>3.6102232874699224E-16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3.6102232874699224E-16</v>
      </c>
      <c r="L192">
        <f t="shared" si="22"/>
        <v>-17.705474346928071</v>
      </c>
      <c r="M192">
        <f t="shared" si="28"/>
        <v>313.48382184972797</v>
      </c>
    </row>
    <row r="193" spans="1:13" x14ac:dyDescent="0.25">
      <c r="A193">
        <v>829.049999999992</v>
      </c>
      <c r="B193">
        <v>217</v>
      </c>
      <c r="C193">
        <f t="shared" si="23"/>
        <v>201.71517438379905</v>
      </c>
      <c r="D193">
        <f t="shared" si="24"/>
        <v>409.55000000000791</v>
      </c>
      <c r="E193">
        <f t="shared" si="25"/>
        <v>15.284825616200948</v>
      </c>
      <c r="F193">
        <f t="shared" si="26"/>
        <v>5.9511331464333746E-16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5.9511331464333746E-16</v>
      </c>
      <c r="L193">
        <f t="shared" si="22"/>
        <v>15.284825616200948</v>
      </c>
      <c r="M193">
        <f t="shared" si="28"/>
        <v>233.62589411767269</v>
      </c>
    </row>
    <row r="194" spans="1:13" x14ac:dyDescent="0.25">
      <c r="A194">
        <v>829.09999999999195</v>
      </c>
      <c r="B194">
        <v>210</v>
      </c>
      <c r="C194">
        <f t="shared" si="23"/>
        <v>201.72487442067001</v>
      </c>
      <c r="D194">
        <f t="shared" si="24"/>
        <v>409.50000000000796</v>
      </c>
      <c r="E194">
        <f t="shared" si="25"/>
        <v>8.2751255793299947</v>
      </c>
      <c r="F194">
        <f t="shared" si="26"/>
        <v>9.7777829245627955E-16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9.7777829245627955E-16</v>
      </c>
      <c r="L194">
        <f t="shared" si="22"/>
        <v>8.2751255793299929</v>
      </c>
      <c r="M194">
        <f t="shared" si="28"/>
        <v>68.477703353681548</v>
      </c>
    </row>
    <row r="195" spans="1:13" x14ac:dyDescent="0.25">
      <c r="A195">
        <v>829.14999999999202</v>
      </c>
      <c r="B195">
        <v>202</v>
      </c>
      <c r="C195">
        <f t="shared" si="23"/>
        <v>201.73457445754099</v>
      </c>
      <c r="D195">
        <f t="shared" si="24"/>
        <v>409.45000000000789</v>
      </c>
      <c r="E195">
        <f t="shared" si="25"/>
        <v>0.26542554245901329</v>
      </c>
      <c r="F195">
        <f t="shared" si="26"/>
        <v>1.6012392838878762E-15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1.6012392838878762E-15</v>
      </c>
      <c r="L195">
        <f t="shared" si="22"/>
        <v>0.26542554245901168</v>
      </c>
      <c r="M195">
        <f t="shared" si="28"/>
        <v>7.0450718589660608E-2</v>
      </c>
    </row>
    <row r="196" spans="1:13" x14ac:dyDescent="0.25">
      <c r="A196">
        <v>829.19999999999197</v>
      </c>
      <c r="B196">
        <v>208</v>
      </c>
      <c r="C196">
        <f t="shared" si="23"/>
        <v>201.74427449441194</v>
      </c>
      <c r="D196">
        <f t="shared" si="24"/>
        <v>409.40000000000794</v>
      </c>
      <c r="E196">
        <f t="shared" si="25"/>
        <v>6.2557255055880603</v>
      </c>
      <c r="F196">
        <f t="shared" si="26"/>
        <v>2.6136486289019041E-15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2.6136486289019041E-15</v>
      </c>
      <c r="L196">
        <f t="shared" si="22"/>
        <v>6.2557255055880576</v>
      </c>
      <c r="M196">
        <f t="shared" si="28"/>
        <v>39.134101601264959</v>
      </c>
    </row>
    <row r="197" spans="1:13" x14ac:dyDescent="0.25">
      <c r="A197">
        <v>829.24999999999204</v>
      </c>
      <c r="B197">
        <v>186</v>
      </c>
      <c r="C197">
        <f t="shared" si="23"/>
        <v>201.75397453128295</v>
      </c>
      <c r="D197">
        <f t="shared" si="24"/>
        <v>409.35000000000787</v>
      </c>
      <c r="E197">
        <f t="shared" si="25"/>
        <v>-15.75397453128295</v>
      </c>
      <c r="F197">
        <f t="shared" si="26"/>
        <v>4.252196132894314E-15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4.252196132894314E-15</v>
      </c>
      <c r="L197">
        <f t="shared" si="22"/>
        <v>-15.753974531282953</v>
      </c>
      <c r="M197">
        <f t="shared" si="28"/>
        <v>248.18771353231193</v>
      </c>
    </row>
    <row r="198" spans="1:13" x14ac:dyDescent="0.25">
      <c r="A198">
        <v>829.299999999992</v>
      </c>
      <c r="B198">
        <v>202</v>
      </c>
      <c r="C198">
        <f t="shared" si="23"/>
        <v>201.7636745681539</v>
      </c>
      <c r="D198">
        <f t="shared" si="24"/>
        <v>409.30000000000791</v>
      </c>
      <c r="E198">
        <f t="shared" si="25"/>
        <v>0.23632543184609744</v>
      </c>
      <c r="F198">
        <f t="shared" si="26"/>
        <v>6.8953210993480869E-15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6.8953210993480869E-15</v>
      </c>
      <c r="L198">
        <f t="shared" si="22"/>
        <v>0.23632543184609056</v>
      </c>
      <c r="M198">
        <f t="shared" si="28"/>
        <v>5.5849709737241196E-2</v>
      </c>
    </row>
    <row r="199" spans="1:13" x14ac:dyDescent="0.25">
      <c r="A199">
        <v>829.34999999999104</v>
      </c>
      <c r="B199">
        <v>208</v>
      </c>
      <c r="C199">
        <f t="shared" si="23"/>
        <v>201.77337460502469</v>
      </c>
      <c r="D199">
        <f t="shared" si="24"/>
        <v>409.25000000000887</v>
      </c>
      <c r="E199">
        <f t="shared" si="25"/>
        <v>6.226625394975315</v>
      </c>
      <c r="F199">
        <f t="shared" si="26"/>
        <v>1.114476262120395E-14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1.114476262120395E-14</v>
      </c>
      <c r="L199">
        <f t="shared" si="22"/>
        <v>6.2266253949753034</v>
      </c>
      <c r="M199">
        <f t="shared" si="28"/>
        <v>38.770863809351354</v>
      </c>
    </row>
    <row r="200" spans="1:13" x14ac:dyDescent="0.25">
      <c r="A200">
        <v>829.399999999991</v>
      </c>
      <c r="B200">
        <v>226</v>
      </c>
      <c r="C200">
        <f t="shared" si="23"/>
        <v>201.78307464189567</v>
      </c>
      <c r="D200">
        <f t="shared" si="24"/>
        <v>409.20000000000891</v>
      </c>
      <c r="E200">
        <f t="shared" si="25"/>
        <v>24.216925358104334</v>
      </c>
      <c r="F200">
        <f t="shared" si="26"/>
        <v>1.7954043405992783E-14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1.7954043405992783E-14</v>
      </c>
      <c r="L200">
        <f t="shared" si="22"/>
        <v>24.216925358104316</v>
      </c>
      <c r="M200">
        <f t="shared" si="28"/>
        <v>586.45947379999586</v>
      </c>
    </row>
    <row r="201" spans="1:13" x14ac:dyDescent="0.25">
      <c r="A201">
        <v>829.44999999999095</v>
      </c>
      <c r="B201">
        <v>217</v>
      </c>
      <c r="C201">
        <f t="shared" si="23"/>
        <v>201.79277467876662</v>
      </c>
      <c r="D201">
        <f t="shared" si="24"/>
        <v>409.15000000000896</v>
      </c>
      <c r="E201">
        <f t="shared" si="25"/>
        <v>15.207225321233381</v>
      </c>
      <c r="F201">
        <f t="shared" si="26"/>
        <v>2.8828950976178567E-14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2.8828950976178567E-14</v>
      </c>
      <c r="L201">
        <f t="shared" si="22"/>
        <v>15.207225321233352</v>
      </c>
      <c r="M201">
        <f t="shared" si="28"/>
        <v>231.25970197076083</v>
      </c>
    </row>
    <row r="202" spans="1:13" x14ac:dyDescent="0.25">
      <c r="A202">
        <v>829.49999999999102</v>
      </c>
      <c r="B202">
        <v>207</v>
      </c>
      <c r="C202">
        <f t="shared" si="23"/>
        <v>201.8024747156376</v>
      </c>
      <c r="D202">
        <f t="shared" si="24"/>
        <v>409.10000000000889</v>
      </c>
      <c r="E202">
        <f t="shared" si="25"/>
        <v>5.1975252843623991</v>
      </c>
      <c r="F202">
        <f t="shared" si="26"/>
        <v>4.6139249826603585E-14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4.6139249826603585E-14</v>
      </c>
      <c r="L202">
        <f t="shared" si="22"/>
        <v>5.1975252843623529</v>
      </c>
      <c r="M202">
        <f t="shared" si="28"/>
        <v>27.014269081585958</v>
      </c>
    </row>
    <row r="203" spans="1:13" x14ac:dyDescent="0.25">
      <c r="A203">
        <v>829.54999999999097</v>
      </c>
      <c r="B203">
        <v>193</v>
      </c>
      <c r="C203">
        <f t="shared" si="23"/>
        <v>201.81217475250855</v>
      </c>
      <c r="D203">
        <f t="shared" si="24"/>
        <v>409.05000000000894</v>
      </c>
      <c r="E203">
        <f t="shared" si="25"/>
        <v>-8.8121747525085539</v>
      </c>
      <c r="F203">
        <f t="shared" si="26"/>
        <v>7.3601614197861874E-14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7.3601614197861874E-14</v>
      </c>
      <c r="L203">
        <f t="shared" si="22"/>
        <v>-8.8121747525086267</v>
      </c>
      <c r="M203">
        <f t="shared" si="28"/>
        <v>77.65442386875047</v>
      </c>
    </row>
    <row r="204" spans="1:13" x14ac:dyDescent="0.25">
      <c r="A204">
        <v>829.59999999999104</v>
      </c>
      <c r="B204">
        <v>216</v>
      </c>
      <c r="C204">
        <f t="shared" si="23"/>
        <v>201.82187478937956</v>
      </c>
      <c r="D204">
        <f t="shared" si="24"/>
        <v>409.00000000000887</v>
      </c>
      <c r="E204">
        <f t="shared" si="25"/>
        <v>14.178125210620436</v>
      </c>
      <c r="F204">
        <f t="shared" si="26"/>
        <v>1.1702516710285769E-13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1.1702516710285769E-13</v>
      </c>
      <c r="L204">
        <f t="shared" ref="L204:L262" si="30">E204-K204</f>
        <v>14.178125210620319</v>
      </c>
      <c r="M204">
        <f t="shared" si="28"/>
        <v>201.01923448802748</v>
      </c>
    </row>
    <row r="205" spans="1:13" x14ac:dyDescent="0.25">
      <c r="A205">
        <v>829.649999999991</v>
      </c>
      <c r="B205">
        <v>220</v>
      </c>
      <c r="C205">
        <f t="shared" ref="C205:C262" si="31">$P$12*A205+$Q$12</f>
        <v>201.83157482625052</v>
      </c>
      <c r="D205">
        <f t="shared" ref="D205:D262" si="32">$E$2-A205-$N$5</f>
        <v>408.95000000000891</v>
      </c>
      <c r="E205">
        <f t="shared" ref="E205:E262" si="33">B205-C205</f>
        <v>18.168425173749483</v>
      </c>
      <c r="F205">
        <f t="shared" ref="F205:I263" si="34">F$5*EXP(-(($D205-F$6)^2)/(2*F$7^2))</f>
        <v>1.8545831998888148E-13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1.8545831998888148E-13</v>
      </c>
      <c r="L205">
        <f t="shared" si="30"/>
        <v>18.168425173749299</v>
      </c>
      <c r="M205">
        <f t="shared" ref="M205:M262" si="36">(L205)^2</f>
        <v>330.09167329412725</v>
      </c>
    </row>
    <row r="206" spans="1:13" x14ac:dyDescent="0.25">
      <c r="A206">
        <v>829.69999999999095</v>
      </c>
      <c r="B206">
        <v>181</v>
      </c>
      <c r="C206">
        <f t="shared" si="31"/>
        <v>201.84127486312147</v>
      </c>
      <c r="D206">
        <f t="shared" si="32"/>
        <v>408.90000000000896</v>
      </c>
      <c r="E206">
        <f t="shared" si="33"/>
        <v>-20.84127486312147</v>
      </c>
      <c r="F206">
        <f t="shared" si="34"/>
        <v>2.929466212379077E-13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2.929466212379077E-13</v>
      </c>
      <c r="L206">
        <f t="shared" si="30"/>
        <v>-20.841274863121761</v>
      </c>
      <c r="M206">
        <f t="shared" si="36"/>
        <v>434.358737920191</v>
      </c>
    </row>
    <row r="207" spans="1:13" x14ac:dyDescent="0.25">
      <c r="A207">
        <v>829.74999999999102</v>
      </c>
      <c r="B207">
        <v>155</v>
      </c>
      <c r="C207">
        <f t="shared" si="31"/>
        <v>201.85097489999245</v>
      </c>
      <c r="D207">
        <f t="shared" si="32"/>
        <v>408.85000000000889</v>
      </c>
      <c r="E207">
        <f t="shared" si="33"/>
        <v>-46.850974899992451</v>
      </c>
      <c r="F207">
        <f t="shared" si="34"/>
        <v>4.612175091484963E-13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4.612175091484963E-13</v>
      </c>
      <c r="L207">
        <f t="shared" si="30"/>
        <v>-46.850974899992913</v>
      </c>
      <c r="M207">
        <f t="shared" si="36"/>
        <v>2195.0138490797658</v>
      </c>
    </row>
    <row r="208" spans="1:13" x14ac:dyDescent="0.25">
      <c r="A208">
        <v>829.79999999999097</v>
      </c>
      <c r="B208">
        <v>211</v>
      </c>
      <c r="C208">
        <f t="shared" si="31"/>
        <v>201.86067493686343</v>
      </c>
      <c r="D208">
        <f t="shared" si="32"/>
        <v>408.80000000000894</v>
      </c>
      <c r="E208">
        <f t="shared" si="33"/>
        <v>9.1393250631365675</v>
      </c>
      <c r="F208">
        <f t="shared" si="34"/>
        <v>7.2376603616145071E-13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7.2376603616145071E-13</v>
      </c>
      <c r="L208">
        <f t="shared" si="30"/>
        <v>9.1393250631358445</v>
      </c>
      <c r="M208">
        <f t="shared" si="36"/>
        <v>83.527262609663012</v>
      </c>
    </row>
    <row r="209" spans="1:13" x14ac:dyDescent="0.25">
      <c r="A209">
        <v>829.84999999999104</v>
      </c>
      <c r="B209">
        <v>204</v>
      </c>
      <c r="C209">
        <f t="shared" si="31"/>
        <v>201.87037497373441</v>
      </c>
      <c r="D209">
        <f t="shared" si="32"/>
        <v>408.75000000000887</v>
      </c>
      <c r="E209">
        <f t="shared" si="33"/>
        <v>2.129625026265586</v>
      </c>
      <c r="F209">
        <f t="shared" si="34"/>
        <v>1.1320503237653437E-12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1.1320503237653437E-12</v>
      </c>
      <c r="L209">
        <f t="shared" si="30"/>
        <v>2.129625026264454</v>
      </c>
      <c r="M209">
        <f t="shared" si="36"/>
        <v>4.5353027524918765</v>
      </c>
    </row>
    <row r="210" spans="1:13" x14ac:dyDescent="0.25">
      <c r="A210">
        <v>829.899999999991</v>
      </c>
      <c r="B210">
        <v>199</v>
      </c>
      <c r="C210">
        <f t="shared" si="31"/>
        <v>201.88007501060537</v>
      </c>
      <c r="D210">
        <f t="shared" si="32"/>
        <v>408.70000000000891</v>
      </c>
      <c r="E210">
        <f t="shared" si="33"/>
        <v>-2.880075010605367</v>
      </c>
      <c r="F210">
        <f t="shared" si="34"/>
        <v>1.7648523917519114E-12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1.7648523917519114E-12</v>
      </c>
      <c r="L210">
        <f t="shared" si="30"/>
        <v>-2.8800750106071318</v>
      </c>
      <c r="M210">
        <f t="shared" si="36"/>
        <v>8.2948320667236697</v>
      </c>
    </row>
    <row r="211" spans="1:13" x14ac:dyDescent="0.25">
      <c r="A211">
        <v>829.94999999999095</v>
      </c>
      <c r="B211">
        <v>193</v>
      </c>
      <c r="C211">
        <f t="shared" si="31"/>
        <v>201.88977504747635</v>
      </c>
      <c r="D211">
        <f t="shared" si="32"/>
        <v>408.65000000000896</v>
      </c>
      <c r="E211">
        <f t="shared" si="33"/>
        <v>-8.8897750474763484</v>
      </c>
      <c r="F211">
        <f t="shared" si="34"/>
        <v>2.7423707181645661E-12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2.7423707181645661E-12</v>
      </c>
      <c r="L211">
        <f t="shared" si="30"/>
        <v>-8.8897750474790911</v>
      </c>
      <c r="M211">
        <f t="shared" si="36"/>
        <v>79.028100394781873</v>
      </c>
    </row>
    <row r="212" spans="1:13" x14ac:dyDescent="0.25">
      <c r="A212">
        <v>829.99999999999102</v>
      </c>
      <c r="B212">
        <v>206</v>
      </c>
      <c r="C212">
        <f t="shared" si="31"/>
        <v>201.89947508434733</v>
      </c>
      <c r="D212">
        <f t="shared" si="32"/>
        <v>408.60000000000889</v>
      </c>
      <c r="E212">
        <f t="shared" si="33"/>
        <v>4.1005249156526702</v>
      </c>
      <c r="F212">
        <f t="shared" si="34"/>
        <v>4.247359865147695E-12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4.247359865147695E-12</v>
      </c>
      <c r="L212">
        <f t="shared" si="30"/>
        <v>4.1005249156484229</v>
      </c>
      <c r="M212">
        <f t="shared" si="36"/>
        <v>16.814304583853506</v>
      </c>
    </row>
    <row r="213" spans="1:13" x14ac:dyDescent="0.25">
      <c r="A213">
        <v>830.04999999999097</v>
      </c>
      <c r="B213">
        <v>221</v>
      </c>
      <c r="C213">
        <f t="shared" si="31"/>
        <v>201.90917512121828</v>
      </c>
      <c r="D213">
        <f t="shared" si="32"/>
        <v>408.55000000000894</v>
      </c>
      <c r="E213">
        <f t="shared" si="33"/>
        <v>19.090824878781717</v>
      </c>
      <c r="F213">
        <f t="shared" si="34"/>
        <v>6.5567266066041633E-12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6.5567266066041633E-12</v>
      </c>
      <c r="L213">
        <f t="shared" si="30"/>
        <v>19.090824878775159</v>
      </c>
      <c r="M213">
        <f t="shared" si="36"/>
        <v>364.45959455206054</v>
      </c>
    </row>
    <row r="214" spans="1:13" x14ac:dyDescent="0.25">
      <c r="A214">
        <v>830.09999999999104</v>
      </c>
      <c r="B214">
        <v>182</v>
      </c>
      <c r="C214">
        <f t="shared" si="31"/>
        <v>201.91887515808926</v>
      </c>
      <c r="D214">
        <f t="shared" si="32"/>
        <v>408.50000000000887</v>
      </c>
      <c r="E214">
        <f t="shared" si="33"/>
        <v>-19.918875158089264</v>
      </c>
      <c r="F214">
        <f t="shared" si="34"/>
        <v>1.0088583957780576E-11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1.0088583957780576E-11</v>
      </c>
      <c r="L214">
        <f t="shared" si="30"/>
        <v>-19.918875158099354</v>
      </c>
      <c r="M214">
        <f t="shared" si="36"/>
        <v>396.76158756394756</v>
      </c>
    </row>
    <row r="215" spans="1:13" x14ac:dyDescent="0.25">
      <c r="A215">
        <v>830.149999999991</v>
      </c>
      <c r="B215">
        <v>197</v>
      </c>
      <c r="C215">
        <f t="shared" si="31"/>
        <v>201.92857519496025</v>
      </c>
      <c r="D215">
        <f t="shared" si="32"/>
        <v>408.45000000000891</v>
      </c>
      <c r="E215">
        <f t="shared" si="33"/>
        <v>-4.9285751949602457</v>
      </c>
      <c r="F215">
        <f t="shared" si="34"/>
        <v>1.5472071736450234E-11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1.5472071736450234E-11</v>
      </c>
      <c r="L215">
        <f t="shared" si="30"/>
        <v>-4.9285751949757177</v>
      </c>
      <c r="M215">
        <f t="shared" si="36"/>
        <v>24.290853452529934</v>
      </c>
    </row>
    <row r="216" spans="1:13" x14ac:dyDescent="0.25">
      <c r="A216">
        <v>830.19999999999095</v>
      </c>
      <c r="B216">
        <v>232</v>
      </c>
      <c r="C216">
        <f t="shared" si="31"/>
        <v>201.9382752318312</v>
      </c>
      <c r="D216">
        <f t="shared" si="32"/>
        <v>408.40000000000896</v>
      </c>
      <c r="E216">
        <f t="shared" si="33"/>
        <v>30.061724768168801</v>
      </c>
      <c r="F216">
        <f t="shared" si="34"/>
        <v>2.365058288960424E-11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2.365058288960424E-11</v>
      </c>
      <c r="L216">
        <f t="shared" si="30"/>
        <v>30.061724768145151</v>
      </c>
      <c r="M216">
        <f t="shared" si="36"/>
        <v>903.70729603571158</v>
      </c>
    </row>
    <row r="217" spans="1:13" x14ac:dyDescent="0.25">
      <c r="A217">
        <v>830.24999999999102</v>
      </c>
      <c r="B217">
        <v>208</v>
      </c>
      <c r="C217">
        <f t="shared" si="31"/>
        <v>201.94797526870218</v>
      </c>
      <c r="D217">
        <f t="shared" si="32"/>
        <v>408.35000000000889</v>
      </c>
      <c r="E217">
        <f t="shared" si="33"/>
        <v>6.0520247312978199</v>
      </c>
      <c r="F217">
        <f t="shared" si="34"/>
        <v>3.6033823572857245E-11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3.6033823572857245E-11</v>
      </c>
      <c r="L217">
        <f t="shared" si="30"/>
        <v>6.0520247312617865</v>
      </c>
      <c r="M217">
        <f t="shared" si="36"/>
        <v>36.627003347804298</v>
      </c>
    </row>
    <row r="218" spans="1:13" x14ac:dyDescent="0.25">
      <c r="A218">
        <v>830.29999999999097</v>
      </c>
      <c r="B218">
        <v>192</v>
      </c>
      <c r="C218">
        <f t="shared" si="31"/>
        <v>201.95767530557316</v>
      </c>
      <c r="D218">
        <f t="shared" si="32"/>
        <v>408.30000000000894</v>
      </c>
      <c r="E218">
        <f t="shared" si="33"/>
        <v>-9.9576753055731615</v>
      </c>
      <c r="F218">
        <f t="shared" si="34"/>
        <v>5.4720992722030819E-11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5.4720992722030819E-11</v>
      </c>
      <c r="L218">
        <f t="shared" si="30"/>
        <v>-9.9576753056278822</v>
      </c>
      <c r="M218">
        <f t="shared" si="36"/>
        <v>99.155297492311334</v>
      </c>
    </row>
    <row r="219" spans="1:13" x14ac:dyDescent="0.25">
      <c r="A219">
        <v>830.34999999999104</v>
      </c>
      <c r="B219">
        <v>207</v>
      </c>
      <c r="C219">
        <f t="shared" si="31"/>
        <v>201.96737534244414</v>
      </c>
      <c r="D219">
        <f t="shared" si="32"/>
        <v>408.25000000000887</v>
      </c>
      <c r="E219">
        <f t="shared" si="33"/>
        <v>5.0326246575558571</v>
      </c>
      <c r="F219">
        <f t="shared" si="34"/>
        <v>8.2827148076767448E-11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8.2827148076767448E-11</v>
      </c>
      <c r="L219">
        <f t="shared" si="30"/>
        <v>5.03262465747303</v>
      </c>
      <c r="M219">
        <f t="shared" si="36"/>
        <v>25.327310943005532</v>
      </c>
    </row>
    <row r="220" spans="1:13" x14ac:dyDescent="0.25">
      <c r="A220">
        <v>830.399999999991</v>
      </c>
      <c r="B220">
        <v>184</v>
      </c>
      <c r="C220">
        <f t="shared" si="31"/>
        <v>201.9770753793151</v>
      </c>
      <c r="D220">
        <f t="shared" si="32"/>
        <v>408.20000000000891</v>
      </c>
      <c r="E220">
        <f t="shared" si="33"/>
        <v>-17.977075379315096</v>
      </c>
      <c r="F220">
        <f t="shared" si="34"/>
        <v>1.2495872027677813E-10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1.2495872027677813E-10</v>
      </c>
      <c r="L220">
        <f t="shared" si="30"/>
        <v>-17.977075379440056</v>
      </c>
      <c r="M220">
        <f t="shared" si="36"/>
        <v>323.17523919806979</v>
      </c>
    </row>
    <row r="221" spans="1:13" x14ac:dyDescent="0.25">
      <c r="A221">
        <v>830.44999999999004</v>
      </c>
      <c r="B221">
        <v>221</v>
      </c>
      <c r="C221">
        <f t="shared" si="31"/>
        <v>201.98677541618588</v>
      </c>
      <c r="D221">
        <f t="shared" si="32"/>
        <v>408.15000000000987</v>
      </c>
      <c r="E221">
        <f t="shared" si="33"/>
        <v>19.013224583814122</v>
      </c>
      <c r="F221">
        <f t="shared" si="34"/>
        <v>1.87903794599246E-10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1.87903794599246E-10</v>
      </c>
      <c r="L221">
        <f t="shared" si="30"/>
        <v>19.013224583626219</v>
      </c>
      <c r="M221">
        <f t="shared" si="36"/>
        <v>361.50270906740838</v>
      </c>
    </row>
    <row r="222" spans="1:13" x14ac:dyDescent="0.25">
      <c r="A222">
        <v>830.49999999999</v>
      </c>
      <c r="B222">
        <v>207</v>
      </c>
      <c r="C222">
        <f t="shared" si="31"/>
        <v>201.99647545305686</v>
      </c>
      <c r="D222">
        <f t="shared" si="32"/>
        <v>408.10000000000991</v>
      </c>
      <c r="E222">
        <f t="shared" si="33"/>
        <v>5.0035245469431402</v>
      </c>
      <c r="F222">
        <f t="shared" si="34"/>
        <v>2.8163047830652932E-10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2.8163047830652932E-10</v>
      </c>
      <c r="L222">
        <f t="shared" si="30"/>
        <v>5.0035245466615095</v>
      </c>
      <c r="M222">
        <f t="shared" si="36"/>
        <v>25.035257889044264</v>
      </c>
    </row>
    <row r="223" spans="1:13" x14ac:dyDescent="0.25">
      <c r="A223">
        <v>830.54999999998995</v>
      </c>
      <c r="B223">
        <v>177</v>
      </c>
      <c r="C223">
        <f t="shared" si="31"/>
        <v>202.00617548992781</v>
      </c>
      <c r="D223">
        <f t="shared" si="32"/>
        <v>408.05000000000996</v>
      </c>
      <c r="E223">
        <f t="shared" si="33"/>
        <v>-25.006175489927813</v>
      </c>
      <c r="F223">
        <f t="shared" si="34"/>
        <v>4.2072553917243313E-10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4.2072553917243313E-10</v>
      </c>
      <c r="L223">
        <f t="shared" si="30"/>
        <v>-25.006175490348539</v>
      </c>
      <c r="M223">
        <f t="shared" si="36"/>
        <v>625.30881265410801</v>
      </c>
    </row>
    <row r="224" spans="1:13" x14ac:dyDescent="0.25">
      <c r="A224">
        <v>830.59999999999002</v>
      </c>
      <c r="B224">
        <v>179</v>
      </c>
      <c r="C224">
        <f t="shared" si="31"/>
        <v>202.01587552679879</v>
      </c>
      <c r="D224">
        <f t="shared" si="32"/>
        <v>408.00000000000989</v>
      </c>
      <c r="E224">
        <f t="shared" si="33"/>
        <v>-23.015875526798794</v>
      </c>
      <c r="F224">
        <f t="shared" si="34"/>
        <v>6.2645981689050157E-10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6.2645981689050157E-10</v>
      </c>
      <c r="L224">
        <f t="shared" si="30"/>
        <v>-23.015875527425255</v>
      </c>
      <c r="M224">
        <f t="shared" si="36"/>
        <v>529.73052629393271</v>
      </c>
    </row>
    <row r="225" spans="1:13" x14ac:dyDescent="0.25">
      <c r="A225">
        <v>830.64999999998997</v>
      </c>
      <c r="B225">
        <v>221</v>
      </c>
      <c r="C225">
        <f t="shared" si="31"/>
        <v>202.02557556366978</v>
      </c>
      <c r="D225">
        <f t="shared" si="32"/>
        <v>407.95000000000994</v>
      </c>
      <c r="E225">
        <f t="shared" si="33"/>
        <v>18.974424436330224</v>
      </c>
      <c r="F225">
        <f t="shared" si="34"/>
        <v>9.2974249933308853E-10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9.2974249933308853E-10</v>
      </c>
      <c r="L225">
        <f t="shared" si="30"/>
        <v>18.974424435400483</v>
      </c>
      <c r="M225">
        <f t="shared" si="36"/>
        <v>360.02878265472293</v>
      </c>
    </row>
    <row r="226" spans="1:13" x14ac:dyDescent="0.25">
      <c r="A226">
        <v>830.69999999999004</v>
      </c>
      <c r="B226">
        <v>207</v>
      </c>
      <c r="C226">
        <f t="shared" si="31"/>
        <v>202.03527560054076</v>
      </c>
      <c r="D226">
        <f t="shared" si="32"/>
        <v>407.90000000000987</v>
      </c>
      <c r="E226">
        <f t="shared" si="33"/>
        <v>4.9647243994592429</v>
      </c>
      <c r="F226">
        <f t="shared" si="34"/>
        <v>1.3753311143284366E-9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1.3753311143284366E-9</v>
      </c>
      <c r="L226">
        <f t="shared" si="30"/>
        <v>4.964724398083912</v>
      </c>
      <c r="M226">
        <f t="shared" si="36"/>
        <v>24.648488348929661</v>
      </c>
    </row>
    <row r="227" spans="1:13" x14ac:dyDescent="0.25">
      <c r="A227">
        <v>830.74999999999</v>
      </c>
      <c r="B227">
        <v>185</v>
      </c>
      <c r="C227">
        <f t="shared" si="31"/>
        <v>202.04497563741171</v>
      </c>
      <c r="D227">
        <f t="shared" si="32"/>
        <v>407.85000000000991</v>
      </c>
      <c r="E227">
        <f t="shared" si="33"/>
        <v>-17.04497563741171</v>
      </c>
      <c r="F227">
        <f t="shared" si="34"/>
        <v>2.0278086611551648E-9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2.0278086611551648E-9</v>
      </c>
      <c r="L227">
        <f t="shared" si="30"/>
        <v>-17.044975639439517</v>
      </c>
      <c r="M227">
        <f t="shared" si="36"/>
        <v>290.53119454908659</v>
      </c>
    </row>
    <row r="228" spans="1:13" x14ac:dyDescent="0.25">
      <c r="A228">
        <v>830.79999999998995</v>
      </c>
      <c r="B228">
        <v>199</v>
      </c>
      <c r="C228">
        <f t="shared" si="31"/>
        <v>202.05467567428269</v>
      </c>
      <c r="D228">
        <f t="shared" si="32"/>
        <v>407.80000000000996</v>
      </c>
      <c r="E228">
        <f t="shared" si="33"/>
        <v>-3.0546756742826915</v>
      </c>
      <c r="F228">
        <f t="shared" si="34"/>
        <v>2.9800379846038152E-9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2.9800379846038152E-9</v>
      </c>
      <c r="L228">
        <f t="shared" si="30"/>
        <v>-3.0546756772627295</v>
      </c>
      <c r="M228">
        <f t="shared" si="36"/>
        <v>9.3310434932605144</v>
      </c>
    </row>
    <row r="229" spans="1:13" x14ac:dyDescent="0.25">
      <c r="A229">
        <v>830.84999999999002</v>
      </c>
      <c r="B229">
        <v>182</v>
      </c>
      <c r="C229">
        <f t="shared" si="31"/>
        <v>202.06437571115367</v>
      </c>
      <c r="D229">
        <f t="shared" si="32"/>
        <v>407.75000000000989</v>
      </c>
      <c r="E229">
        <f t="shared" si="33"/>
        <v>-20.064375711153673</v>
      </c>
      <c r="F229">
        <f t="shared" si="34"/>
        <v>4.3650753662847806E-9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4.3650753662847806E-9</v>
      </c>
      <c r="L229">
        <f t="shared" si="30"/>
        <v>-20.064375715518747</v>
      </c>
      <c r="M229">
        <f t="shared" si="36"/>
        <v>402.57917285349839</v>
      </c>
    </row>
    <row r="230" spans="1:13" x14ac:dyDescent="0.25">
      <c r="A230">
        <v>830.89999999998997</v>
      </c>
      <c r="B230">
        <v>178</v>
      </c>
      <c r="C230">
        <f t="shared" si="31"/>
        <v>202.07407574802463</v>
      </c>
      <c r="D230">
        <f t="shared" si="32"/>
        <v>407.70000000000994</v>
      </c>
      <c r="E230">
        <f t="shared" si="33"/>
        <v>-24.074075748024626</v>
      </c>
      <c r="F230">
        <f t="shared" si="34"/>
        <v>6.3728957457120637E-9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6.3728957457120637E-9</v>
      </c>
      <c r="L230">
        <f t="shared" si="30"/>
        <v>-24.074075754397523</v>
      </c>
      <c r="M230">
        <f t="shared" si="36"/>
        <v>579.56112342847064</v>
      </c>
    </row>
    <row r="231" spans="1:13" x14ac:dyDescent="0.25">
      <c r="A231">
        <v>830.94999999999004</v>
      </c>
      <c r="B231">
        <v>183</v>
      </c>
      <c r="C231">
        <f t="shared" si="31"/>
        <v>202.08377578489561</v>
      </c>
      <c r="D231">
        <f t="shared" si="32"/>
        <v>407.65000000000987</v>
      </c>
      <c r="E231">
        <f t="shared" si="33"/>
        <v>-19.083775784895607</v>
      </c>
      <c r="F231">
        <f t="shared" si="34"/>
        <v>9.2737845468544199E-9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9.2737845468544199E-9</v>
      </c>
      <c r="L231">
        <f t="shared" si="30"/>
        <v>-19.083775794169391</v>
      </c>
      <c r="M231">
        <f t="shared" si="36"/>
        <v>364.19049856212558</v>
      </c>
    </row>
    <row r="232" spans="1:13" x14ac:dyDescent="0.25">
      <c r="A232">
        <v>830.99999999999</v>
      </c>
      <c r="B232">
        <v>186</v>
      </c>
      <c r="C232">
        <f t="shared" si="31"/>
        <v>202.09347582176659</v>
      </c>
      <c r="D232">
        <f t="shared" si="32"/>
        <v>407.60000000000991</v>
      </c>
      <c r="E232">
        <f t="shared" si="33"/>
        <v>-16.093475821766589</v>
      </c>
      <c r="F232">
        <f t="shared" si="34"/>
        <v>1.3450929938451512E-8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1.3450929938451512E-8</v>
      </c>
      <c r="L232">
        <f t="shared" si="30"/>
        <v>-16.093475835217518</v>
      </c>
      <c r="M232">
        <f t="shared" si="36"/>
        <v>258.99996445873018</v>
      </c>
    </row>
    <row r="233" spans="1:13" x14ac:dyDescent="0.25">
      <c r="A233">
        <v>831.04999999998995</v>
      </c>
      <c r="B233">
        <v>199</v>
      </c>
      <c r="C233">
        <f t="shared" si="31"/>
        <v>202.10317585863754</v>
      </c>
      <c r="D233">
        <f t="shared" si="32"/>
        <v>407.55000000000996</v>
      </c>
      <c r="E233">
        <f t="shared" si="33"/>
        <v>-3.1031758586375418</v>
      </c>
      <c r="F233">
        <f t="shared" si="34"/>
        <v>1.9445662323534229E-8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1.9445662323534229E-8</v>
      </c>
      <c r="L233">
        <f t="shared" si="30"/>
        <v>-3.1031758780832042</v>
      </c>
      <c r="M233">
        <f t="shared" si="36"/>
        <v>9.6297005303174643</v>
      </c>
    </row>
    <row r="234" spans="1:13" x14ac:dyDescent="0.25">
      <c r="A234">
        <v>831.09999999999002</v>
      </c>
      <c r="B234">
        <v>184</v>
      </c>
      <c r="C234">
        <f t="shared" si="31"/>
        <v>202.11287589550852</v>
      </c>
      <c r="D234">
        <f t="shared" si="32"/>
        <v>407.50000000000989</v>
      </c>
      <c r="E234">
        <f t="shared" si="33"/>
        <v>-18.112875895508523</v>
      </c>
      <c r="F234">
        <f t="shared" si="34"/>
        <v>2.8020010251696213E-8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2.8020010251696213E-8</v>
      </c>
      <c r="L234">
        <f t="shared" si="30"/>
        <v>-18.112875923528534</v>
      </c>
      <c r="M234">
        <f t="shared" si="36"/>
        <v>328.07627422113967</v>
      </c>
    </row>
    <row r="235" spans="1:13" x14ac:dyDescent="0.25">
      <c r="A235">
        <v>831.14999999998997</v>
      </c>
      <c r="B235">
        <v>194</v>
      </c>
      <c r="C235">
        <f t="shared" si="31"/>
        <v>202.1225759323795</v>
      </c>
      <c r="D235">
        <f t="shared" si="32"/>
        <v>407.45000000000994</v>
      </c>
      <c r="E235">
        <f t="shared" si="33"/>
        <v>-8.1225759323795046</v>
      </c>
      <c r="F235">
        <f t="shared" si="34"/>
        <v>4.0242871362668082E-8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4.0242871362668082E-8</v>
      </c>
      <c r="L235">
        <f t="shared" si="30"/>
        <v>-8.1225759726223767</v>
      </c>
      <c r="M235">
        <f t="shared" si="36"/>
        <v>65.976240431022347</v>
      </c>
    </row>
    <row r="236" spans="1:13" x14ac:dyDescent="0.25">
      <c r="A236">
        <v>831.19999999999004</v>
      </c>
      <c r="B236">
        <v>212</v>
      </c>
      <c r="C236">
        <f t="shared" si="31"/>
        <v>202.13227596925049</v>
      </c>
      <c r="D236">
        <f t="shared" si="32"/>
        <v>407.40000000000987</v>
      </c>
      <c r="E236">
        <f t="shared" si="33"/>
        <v>9.867724030749514</v>
      </c>
      <c r="F236">
        <f t="shared" si="34"/>
        <v>5.7608259159099365E-8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5.7608259159099365E-8</v>
      </c>
      <c r="L236">
        <f t="shared" si="30"/>
        <v>9.8677239731412545</v>
      </c>
      <c r="M236">
        <f t="shared" si="36"/>
        <v>97.371976410106626</v>
      </c>
    </row>
    <row r="237" spans="1:13" x14ac:dyDescent="0.25">
      <c r="A237">
        <v>831.24999999999</v>
      </c>
      <c r="B237">
        <v>201</v>
      </c>
      <c r="C237">
        <f t="shared" si="31"/>
        <v>202.14197600612144</v>
      </c>
      <c r="D237">
        <f t="shared" si="32"/>
        <v>407.35000000000991</v>
      </c>
      <c r="E237">
        <f t="shared" si="33"/>
        <v>-1.141976006121439</v>
      </c>
      <c r="F237">
        <f t="shared" si="34"/>
        <v>8.2196942544816349E-8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8.2196942544816349E-8</v>
      </c>
      <c r="L237">
        <f t="shared" si="30"/>
        <v>-1.1419760883183816</v>
      </c>
      <c r="M237">
        <f t="shared" si="36"/>
        <v>1.3041093862909521</v>
      </c>
    </row>
    <row r="238" spans="1:13" x14ac:dyDescent="0.25">
      <c r="A238">
        <v>831.29999999998995</v>
      </c>
      <c r="B238">
        <v>182</v>
      </c>
      <c r="C238">
        <f t="shared" si="31"/>
        <v>202.15167604299239</v>
      </c>
      <c r="D238">
        <f t="shared" si="32"/>
        <v>407.30000000000996</v>
      </c>
      <c r="E238">
        <f t="shared" si="33"/>
        <v>-20.151676042992392</v>
      </c>
      <c r="F238">
        <f t="shared" si="34"/>
        <v>1.1689655057159978E-7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1.1689655057159978E-7</v>
      </c>
      <c r="L238">
        <f t="shared" si="30"/>
        <v>-20.151676159888943</v>
      </c>
      <c r="M238">
        <f t="shared" si="36"/>
        <v>406.0900520530364</v>
      </c>
    </row>
    <row r="239" spans="1:13" x14ac:dyDescent="0.25">
      <c r="A239">
        <v>831.34999999999002</v>
      </c>
      <c r="B239">
        <v>195</v>
      </c>
      <c r="C239">
        <f t="shared" si="31"/>
        <v>202.1613760798634</v>
      </c>
      <c r="D239">
        <f t="shared" si="32"/>
        <v>407.25000000000989</v>
      </c>
      <c r="E239">
        <f t="shared" si="33"/>
        <v>-7.1613760798634019</v>
      </c>
      <c r="F239">
        <f t="shared" si="34"/>
        <v>1.6570013000826596E-7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1.6570013000826596E-7</v>
      </c>
      <c r="L239">
        <f t="shared" si="30"/>
        <v>-7.1613762455635319</v>
      </c>
      <c r="M239">
        <f t="shared" si="36"/>
        <v>51.285309730521625</v>
      </c>
    </row>
    <row r="240" spans="1:13" x14ac:dyDescent="0.25">
      <c r="A240">
        <v>831.39999999998997</v>
      </c>
      <c r="B240">
        <v>206</v>
      </c>
      <c r="C240">
        <f t="shared" si="31"/>
        <v>202.17107611673435</v>
      </c>
      <c r="D240">
        <f t="shared" si="32"/>
        <v>407.20000000000994</v>
      </c>
      <c r="E240">
        <f t="shared" si="33"/>
        <v>3.8289238832656451</v>
      </c>
      <c r="F240">
        <f t="shared" si="34"/>
        <v>2.3410954610559236E-7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2.3410954610559236E-7</v>
      </c>
      <c r="L240">
        <f t="shared" si="30"/>
        <v>3.8289236491560992</v>
      </c>
      <c r="M240">
        <f t="shared" si="36"/>
        <v>14.660656311066859</v>
      </c>
    </row>
    <row r="241" spans="1:13" x14ac:dyDescent="0.25">
      <c r="A241">
        <v>831.44999999999004</v>
      </c>
      <c r="B241">
        <v>184</v>
      </c>
      <c r="C241">
        <f t="shared" si="31"/>
        <v>202.18077615360534</v>
      </c>
      <c r="D241">
        <f t="shared" si="32"/>
        <v>407.15000000000987</v>
      </c>
      <c r="E241">
        <f t="shared" si="33"/>
        <v>-18.180776153605336</v>
      </c>
      <c r="F241">
        <f t="shared" si="34"/>
        <v>3.2967841789858205E-7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3.2967841789858205E-7</v>
      </c>
      <c r="L241">
        <f t="shared" si="30"/>
        <v>-18.180776483283754</v>
      </c>
      <c r="M241">
        <f t="shared" si="36"/>
        <v>330.54063353512362</v>
      </c>
    </row>
    <row r="242" spans="1:13" x14ac:dyDescent="0.25">
      <c r="A242">
        <v>831.49999999999</v>
      </c>
      <c r="B242">
        <v>184</v>
      </c>
      <c r="C242">
        <f t="shared" si="31"/>
        <v>202.19047619047632</v>
      </c>
      <c r="D242">
        <f t="shared" si="32"/>
        <v>407.10000000000991</v>
      </c>
      <c r="E242">
        <f t="shared" si="33"/>
        <v>-18.190476190476318</v>
      </c>
      <c r="F242">
        <f t="shared" si="34"/>
        <v>4.627399895521372E-7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4.627399895521372E-7</v>
      </c>
      <c r="L242">
        <f t="shared" si="30"/>
        <v>-18.190476653216308</v>
      </c>
      <c r="M242">
        <f t="shared" si="36"/>
        <v>330.89344087120759</v>
      </c>
    </row>
    <row r="243" spans="1:13" x14ac:dyDescent="0.25">
      <c r="A243">
        <v>831.54999999998904</v>
      </c>
      <c r="B243">
        <v>196</v>
      </c>
      <c r="C243">
        <f t="shared" si="31"/>
        <v>202.2001762273471</v>
      </c>
      <c r="D243">
        <f t="shared" si="32"/>
        <v>407.05000000001087</v>
      </c>
      <c r="E243">
        <f t="shared" si="33"/>
        <v>-6.2001762273471002</v>
      </c>
      <c r="F243">
        <f t="shared" si="34"/>
        <v>6.4737909049071234E-7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6.4737909049071234E-7</v>
      </c>
      <c r="L243">
        <f t="shared" si="30"/>
        <v>-6.2001768747261909</v>
      </c>
      <c r="M243">
        <f t="shared" si="36"/>
        <v>38.442193277889437</v>
      </c>
    </row>
    <row r="244" spans="1:13" x14ac:dyDescent="0.25">
      <c r="A244">
        <v>831.599999999989</v>
      </c>
      <c r="B244">
        <v>195</v>
      </c>
      <c r="C244">
        <f t="shared" si="31"/>
        <v>202.20987626421805</v>
      </c>
      <c r="D244">
        <f t="shared" si="32"/>
        <v>407.00000000001091</v>
      </c>
      <c r="E244">
        <f t="shared" si="33"/>
        <v>-7.2098762642180532</v>
      </c>
      <c r="F244">
        <f t="shared" si="34"/>
        <v>9.0272490550737155E-7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9.0272490550737155E-7</v>
      </c>
      <c r="L244">
        <f t="shared" si="30"/>
        <v>-7.2098771669429587</v>
      </c>
      <c r="M244">
        <f t="shared" si="36"/>
        <v>51.982328762405423</v>
      </c>
    </row>
    <row r="245" spans="1:13" x14ac:dyDescent="0.25">
      <c r="A245">
        <v>831.64999999998895</v>
      </c>
      <c r="B245">
        <v>211</v>
      </c>
      <c r="C245">
        <f t="shared" si="31"/>
        <v>202.21957630108901</v>
      </c>
      <c r="D245">
        <f t="shared" si="32"/>
        <v>406.95000000001096</v>
      </c>
      <c r="E245">
        <f t="shared" si="33"/>
        <v>8.7804236989109938</v>
      </c>
      <c r="F245">
        <f t="shared" si="34"/>
        <v>1.2546636085007747E-6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1.2546636085007747E-6</v>
      </c>
      <c r="L245">
        <f t="shared" si="30"/>
        <v>8.7804224442473853</v>
      </c>
      <c r="M245">
        <f t="shared" si="36"/>
        <v>77.095818299443224</v>
      </c>
    </row>
    <row r="246" spans="1:13" x14ac:dyDescent="0.25">
      <c r="A246">
        <v>831.69999999998902</v>
      </c>
      <c r="B246">
        <v>196</v>
      </c>
      <c r="C246">
        <f t="shared" si="31"/>
        <v>202.22927633796002</v>
      </c>
      <c r="D246">
        <f t="shared" si="32"/>
        <v>406.90000000001089</v>
      </c>
      <c r="E246">
        <f t="shared" si="33"/>
        <v>-6.229276337960016</v>
      </c>
      <c r="F246">
        <f t="shared" si="34"/>
        <v>1.7380981571296303E-6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1.7380981571296303E-6</v>
      </c>
      <c r="L246">
        <f t="shared" si="30"/>
        <v>-6.229278076058173</v>
      </c>
      <c r="M246">
        <f t="shared" si="36"/>
        <v>38.803905348859011</v>
      </c>
    </row>
    <row r="247" spans="1:13" x14ac:dyDescent="0.25">
      <c r="A247">
        <v>831.74999999998897</v>
      </c>
      <c r="B247">
        <v>228</v>
      </c>
      <c r="C247">
        <f t="shared" si="31"/>
        <v>202.23897637483097</v>
      </c>
      <c r="D247">
        <f t="shared" si="32"/>
        <v>406.85000000001094</v>
      </c>
      <c r="E247">
        <f t="shared" si="33"/>
        <v>25.761023625169031</v>
      </c>
      <c r="F247">
        <f t="shared" si="34"/>
        <v>2.3999180790033142E-6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2.3999180790033142E-6</v>
      </c>
      <c r="L247">
        <f t="shared" si="30"/>
        <v>25.761021225250953</v>
      </c>
      <c r="M247">
        <f t="shared" si="36"/>
        <v>663.63021456783008</v>
      </c>
    </row>
    <row r="248" spans="1:13" x14ac:dyDescent="0.25">
      <c r="A248">
        <v>831.79999999998904</v>
      </c>
      <c r="B248">
        <v>199</v>
      </c>
      <c r="C248">
        <f t="shared" si="31"/>
        <v>202.24867641170195</v>
      </c>
      <c r="D248">
        <f t="shared" si="32"/>
        <v>406.80000000001087</v>
      </c>
      <c r="E248">
        <f t="shared" si="33"/>
        <v>-3.2486764117019504</v>
      </c>
      <c r="F248">
        <f t="shared" si="34"/>
        <v>3.3028865483769001E-6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3.3028865483769001E-6</v>
      </c>
      <c r="L248">
        <f t="shared" si="30"/>
        <v>-3.2486797145884987</v>
      </c>
      <c r="M248">
        <f t="shared" si="36"/>
        <v>10.553919887978809</v>
      </c>
    </row>
    <row r="249" spans="1:13" x14ac:dyDescent="0.25">
      <c r="A249">
        <v>831.849999999989</v>
      </c>
      <c r="B249">
        <v>219</v>
      </c>
      <c r="C249">
        <f t="shared" si="31"/>
        <v>202.25837644857293</v>
      </c>
      <c r="D249">
        <f t="shared" si="32"/>
        <v>406.75000000001091</v>
      </c>
      <c r="E249">
        <f t="shared" si="33"/>
        <v>16.741623551427068</v>
      </c>
      <c r="F249">
        <f t="shared" si="34"/>
        <v>4.5307074013059065E-6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4.5307074013059065E-6</v>
      </c>
      <c r="L249">
        <f t="shared" si="30"/>
        <v>16.741619020719668</v>
      </c>
      <c r="M249">
        <f t="shared" si="36"/>
        <v>280.28180743492254</v>
      </c>
    </row>
    <row r="250" spans="1:13" x14ac:dyDescent="0.25">
      <c r="A250">
        <v>831.89999999998895</v>
      </c>
      <c r="B250">
        <v>195</v>
      </c>
      <c r="C250">
        <f t="shared" si="31"/>
        <v>202.26807648544388</v>
      </c>
      <c r="D250">
        <f t="shared" si="32"/>
        <v>406.70000000001096</v>
      </c>
      <c r="E250">
        <f t="shared" si="33"/>
        <v>-7.2680764854438848</v>
      </c>
      <c r="F250">
        <f t="shared" si="34"/>
        <v>6.1946032492522424E-6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6.1946032492522424E-6</v>
      </c>
      <c r="L250">
        <f t="shared" si="30"/>
        <v>-7.2680826800471339</v>
      </c>
      <c r="M250">
        <f t="shared" si="36"/>
        <v>52.825025844001125</v>
      </c>
    </row>
    <row r="251" spans="1:13" x14ac:dyDescent="0.25">
      <c r="A251">
        <v>831.94999999998902</v>
      </c>
      <c r="B251">
        <v>192</v>
      </c>
      <c r="C251">
        <f t="shared" si="31"/>
        <v>202.27777652231487</v>
      </c>
      <c r="D251">
        <f t="shared" si="32"/>
        <v>406.65000000001089</v>
      </c>
      <c r="E251">
        <f t="shared" si="33"/>
        <v>-10.277776522314866</v>
      </c>
      <c r="F251">
        <f t="shared" si="34"/>
        <v>8.4418201770730465E-6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8.4418201770730465E-6</v>
      </c>
      <c r="L251">
        <f t="shared" si="30"/>
        <v>-10.277784964135043</v>
      </c>
      <c r="M251">
        <f t="shared" si="36"/>
        <v>105.63286376900035</v>
      </c>
    </row>
    <row r="252" spans="1:13" x14ac:dyDescent="0.25">
      <c r="A252">
        <v>831.99999999998897</v>
      </c>
      <c r="B252">
        <v>203</v>
      </c>
      <c r="C252">
        <f t="shared" si="31"/>
        <v>202.28747655918582</v>
      </c>
      <c r="D252">
        <f t="shared" si="32"/>
        <v>406.60000000001094</v>
      </c>
      <c r="E252">
        <f t="shared" si="33"/>
        <v>0.71252344081418073</v>
      </c>
      <c r="F252">
        <f t="shared" si="34"/>
        <v>1.1466577700385969E-5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1.1466577700385969E-5</v>
      </c>
      <c r="L252">
        <f t="shared" si="30"/>
        <v>0.71251197423648038</v>
      </c>
      <c r="M252">
        <f t="shared" si="36"/>
        <v>0.50767331343036692</v>
      </c>
    </row>
    <row r="253" spans="1:13" x14ac:dyDescent="0.25">
      <c r="A253">
        <v>832.04999999998904</v>
      </c>
      <c r="B253">
        <v>176</v>
      </c>
      <c r="C253">
        <f t="shared" si="31"/>
        <v>202.29717659605683</v>
      </c>
      <c r="D253">
        <f t="shared" si="32"/>
        <v>406.55000000001087</v>
      </c>
      <c r="E253">
        <f t="shared" si="33"/>
        <v>-26.297176596056829</v>
      </c>
      <c r="F253">
        <f t="shared" si="34"/>
        <v>1.5524108177215249E-5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1.5524108177215249E-5</v>
      </c>
      <c r="L253">
        <f t="shared" si="30"/>
        <v>-26.297192120165008</v>
      </c>
      <c r="M253">
        <f t="shared" si="36"/>
        <v>691.54231340486854</v>
      </c>
    </row>
    <row r="254" spans="1:13" x14ac:dyDescent="0.25">
      <c r="A254">
        <v>832.099999999989</v>
      </c>
      <c r="B254">
        <v>215</v>
      </c>
      <c r="C254">
        <f t="shared" si="31"/>
        <v>202.30687663292778</v>
      </c>
      <c r="D254">
        <f t="shared" si="32"/>
        <v>406.50000000001091</v>
      </c>
      <c r="E254">
        <f t="shared" si="33"/>
        <v>12.693123367072218</v>
      </c>
      <c r="F254">
        <f t="shared" si="34"/>
        <v>2.094858161568257E-5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2.094858161568257E-5</v>
      </c>
      <c r="L254">
        <f t="shared" si="30"/>
        <v>12.693102418490602</v>
      </c>
      <c r="M254">
        <f t="shared" si="36"/>
        <v>161.11484900629196</v>
      </c>
    </row>
    <row r="255" spans="1:13" x14ac:dyDescent="0.25">
      <c r="A255">
        <v>832.14999999998895</v>
      </c>
      <c r="B255">
        <v>195</v>
      </c>
      <c r="C255">
        <f t="shared" si="31"/>
        <v>202.31657666979874</v>
      </c>
      <c r="D255">
        <f t="shared" si="32"/>
        <v>406.45000000001096</v>
      </c>
      <c r="E255">
        <f t="shared" si="33"/>
        <v>-7.3165766697987351</v>
      </c>
      <c r="F255">
        <f t="shared" si="34"/>
        <v>2.8175894113092403E-5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2.8175894113092403E-5</v>
      </c>
      <c r="L255">
        <f t="shared" si="30"/>
        <v>-7.3166048456928481</v>
      </c>
      <c r="M255">
        <f t="shared" si="36"/>
        <v>53.532706468016066</v>
      </c>
    </row>
    <row r="256" spans="1:13" x14ac:dyDescent="0.25">
      <c r="A256">
        <v>832.19999999998902</v>
      </c>
      <c r="B256">
        <v>192</v>
      </c>
      <c r="C256">
        <f t="shared" si="31"/>
        <v>202.32627670666972</v>
      </c>
      <c r="D256">
        <f t="shared" si="32"/>
        <v>406.40000000001089</v>
      </c>
      <c r="E256">
        <f t="shared" si="33"/>
        <v>-10.326276706669717</v>
      </c>
      <c r="F256">
        <f t="shared" si="34"/>
        <v>3.7772515713926333E-5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3.7772515713926333E-5</v>
      </c>
      <c r="L256">
        <f t="shared" si="30"/>
        <v>-10.326314479185431</v>
      </c>
      <c r="M256">
        <f t="shared" si="36"/>
        <v>106.63277072303468</v>
      </c>
    </row>
    <row r="257" spans="1:13" x14ac:dyDescent="0.25">
      <c r="A257">
        <v>832.24999999998897</v>
      </c>
      <c r="B257">
        <v>184</v>
      </c>
      <c r="C257">
        <f t="shared" si="31"/>
        <v>202.3359767435407</v>
      </c>
      <c r="D257">
        <f t="shared" si="32"/>
        <v>406.35000000001094</v>
      </c>
      <c r="E257">
        <f t="shared" si="33"/>
        <v>-18.335976743540698</v>
      </c>
      <c r="F257">
        <f t="shared" si="34"/>
        <v>5.0471851337830891E-5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5.0471851337830891E-5</v>
      </c>
      <c r="L257">
        <f t="shared" si="30"/>
        <v>-18.336027215392036</v>
      </c>
      <c r="M257">
        <f t="shared" si="36"/>
        <v>336.20989404359744</v>
      </c>
    </row>
    <row r="258" spans="1:13" x14ac:dyDescent="0.25">
      <c r="A258">
        <v>832.29999999998904</v>
      </c>
      <c r="B258">
        <v>191</v>
      </c>
      <c r="C258">
        <f t="shared" si="31"/>
        <v>202.34567678041168</v>
      </c>
      <c r="D258">
        <f t="shared" si="32"/>
        <v>406.30000000001087</v>
      </c>
      <c r="E258">
        <f t="shared" si="33"/>
        <v>-11.345676780411679</v>
      </c>
      <c r="F258">
        <f t="shared" si="34"/>
        <v>6.7219871901307943E-5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6.7219871901307943E-5</v>
      </c>
      <c r="L258">
        <f t="shared" si="30"/>
        <v>-11.345744000283581</v>
      </c>
      <c r="M258">
        <f t="shared" si="36"/>
        <v>128.72590691997087</v>
      </c>
    </row>
    <row r="259" spans="1:13" x14ac:dyDescent="0.25">
      <c r="A259">
        <v>832.349999999989</v>
      </c>
      <c r="B259">
        <v>209</v>
      </c>
      <c r="C259">
        <f t="shared" si="31"/>
        <v>202.35537681728263</v>
      </c>
      <c r="D259">
        <f t="shared" si="32"/>
        <v>406.25000000001091</v>
      </c>
      <c r="E259">
        <f t="shared" si="33"/>
        <v>6.6446231827173676</v>
      </c>
      <c r="F259">
        <f t="shared" si="34"/>
        <v>8.9232127246385279E-5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8.9232127246385279E-5</v>
      </c>
      <c r="L259">
        <f t="shared" si="30"/>
        <v>6.6445339505901213</v>
      </c>
      <c r="M259">
        <f t="shared" si="36"/>
        <v>44.149831420544764</v>
      </c>
    </row>
    <row r="260" spans="1:13" x14ac:dyDescent="0.25">
      <c r="A260">
        <v>832.39999999998895</v>
      </c>
      <c r="B260">
        <v>188</v>
      </c>
      <c r="C260">
        <f t="shared" si="31"/>
        <v>202.36507685415361</v>
      </c>
      <c r="D260">
        <f t="shared" si="32"/>
        <v>406.20000000001096</v>
      </c>
      <c r="E260">
        <f t="shared" si="33"/>
        <v>-14.365076854153614</v>
      </c>
      <c r="F260">
        <f t="shared" si="34"/>
        <v>1.180646633333294E-4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1.180646633333294E-4</v>
      </c>
      <c r="L260">
        <f t="shared" si="30"/>
        <v>-14.365194918816947</v>
      </c>
      <c r="M260">
        <f t="shared" si="36"/>
        <v>206.35882505560423</v>
      </c>
    </row>
    <row r="261" spans="1:13" x14ac:dyDescent="0.25">
      <c r="A261">
        <v>832.44999999998902</v>
      </c>
      <c r="B261">
        <v>217</v>
      </c>
      <c r="C261">
        <f t="shared" si="31"/>
        <v>202.3747768910246</v>
      </c>
      <c r="D261">
        <f t="shared" si="32"/>
        <v>406.15000000001089</v>
      </c>
      <c r="E261">
        <f t="shared" si="33"/>
        <v>14.625223108975405</v>
      </c>
      <c r="F261">
        <f t="shared" si="34"/>
        <v>1.557018383556463E-4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1.557018383556463E-4</v>
      </c>
      <c r="L261">
        <f t="shared" si="30"/>
        <v>14.625067407137049</v>
      </c>
      <c r="M261">
        <f t="shared" si="36"/>
        <v>213.89259666330241</v>
      </c>
    </row>
    <row r="262" spans="1:13" x14ac:dyDescent="0.25">
      <c r="A262">
        <v>832.49999999998897</v>
      </c>
      <c r="B262">
        <v>196</v>
      </c>
      <c r="C262">
        <f t="shared" si="31"/>
        <v>202.38447692789555</v>
      </c>
      <c r="D262">
        <f t="shared" si="32"/>
        <v>406.10000000001094</v>
      </c>
      <c r="E262">
        <f t="shared" si="33"/>
        <v>-6.3844769278955482</v>
      </c>
      <c r="F262">
        <f t="shared" si="34"/>
        <v>2.0466457036663315E-4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2.0466457036663315E-4</v>
      </c>
      <c r="L262">
        <f t="shared" si="30"/>
        <v>-6.384681592465915</v>
      </c>
      <c r="M262">
        <f t="shared" si="36"/>
        <v>40.764159037173094</v>
      </c>
    </row>
    <row r="263" spans="1:13" x14ac:dyDescent="0.25">
      <c r="A263">
        <v>832.54999999998904</v>
      </c>
      <c r="B263">
        <v>224</v>
      </c>
      <c r="C263">
        <f t="shared" ref="C263:C326" si="37">$P$12*A263+$Q$12</f>
        <v>202.39417696476653</v>
      </c>
      <c r="D263">
        <f t="shared" ref="D263:D326" si="38">$E$2-A263-$N$5</f>
        <v>406.05000000001087</v>
      </c>
      <c r="E263">
        <f t="shared" ref="E263:E326" si="39">B263-C263</f>
        <v>21.60582303523347</v>
      </c>
      <c r="F263">
        <f t="shared" si="34"/>
        <v>2.681431559950039E-4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2.681431559950039E-4</v>
      </c>
      <c r="L263">
        <f t="shared" ref="L263:L326" si="41">E263-K263</f>
        <v>21.605554892077475</v>
      </c>
      <c r="M263">
        <f t="shared" ref="M263:M326" si="42">(L263)^2</f>
        <v>466.80000219457293</v>
      </c>
    </row>
    <row r="264" spans="1:13" x14ac:dyDescent="0.25">
      <c r="A264">
        <v>832.599999999989</v>
      </c>
      <c r="B264">
        <v>216</v>
      </c>
      <c r="C264">
        <f t="shared" si="37"/>
        <v>202.40387700163751</v>
      </c>
      <c r="D264">
        <f t="shared" si="38"/>
        <v>406.00000000001091</v>
      </c>
      <c r="E264">
        <f t="shared" si="39"/>
        <v>13.596122998362489</v>
      </c>
      <c r="F264">
        <f t="shared" ref="F264:J314" si="43">F$5*EXP(-(($D264-F$6)^2)/(2*F$7^2))</f>
        <v>3.5015947767994042E-4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3.5015947767994042E-4</v>
      </c>
      <c r="L264">
        <f t="shared" si="41"/>
        <v>13.595772838884809</v>
      </c>
      <c r="M264">
        <f t="shared" si="42"/>
        <v>184.8450390865579</v>
      </c>
    </row>
    <row r="265" spans="1:13" x14ac:dyDescent="0.25">
      <c r="A265">
        <v>832.64999999998804</v>
      </c>
      <c r="B265">
        <v>179</v>
      </c>
      <c r="C265">
        <f t="shared" si="37"/>
        <v>202.41357703850829</v>
      </c>
      <c r="D265">
        <f t="shared" si="38"/>
        <v>405.95000000001187</v>
      </c>
      <c r="E265">
        <f t="shared" si="39"/>
        <v>-23.413577038508294</v>
      </c>
      <c r="F265">
        <f t="shared" si="43"/>
        <v>4.5576416531627792E-4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4.5576416531627792E-4</v>
      </c>
      <c r="L265">
        <f t="shared" si="41"/>
        <v>-23.41403280267361</v>
      </c>
      <c r="M265">
        <f t="shared" si="42"/>
        <v>548.21693208467582</v>
      </c>
    </row>
    <row r="266" spans="1:13" x14ac:dyDescent="0.25">
      <c r="A266">
        <v>832.69999999998799</v>
      </c>
      <c r="B266">
        <v>195</v>
      </c>
      <c r="C266">
        <f t="shared" si="37"/>
        <v>202.42327707537925</v>
      </c>
      <c r="D266">
        <f t="shared" si="38"/>
        <v>405.90000000001191</v>
      </c>
      <c r="E266">
        <f t="shared" si="39"/>
        <v>-7.4232770753792465</v>
      </c>
      <c r="F266">
        <f t="shared" si="43"/>
        <v>5.9127509425670275E-4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5.9127509425670275E-4</v>
      </c>
      <c r="L266">
        <f t="shared" si="41"/>
        <v>-7.4238683504735032</v>
      </c>
      <c r="M266">
        <f t="shared" si="42"/>
        <v>55.113821285162174</v>
      </c>
    </row>
    <row r="267" spans="1:13" x14ac:dyDescent="0.25">
      <c r="A267">
        <v>832.74999999998795</v>
      </c>
      <c r="B267">
        <v>189</v>
      </c>
      <c r="C267">
        <f t="shared" si="37"/>
        <v>202.43297711225023</v>
      </c>
      <c r="D267">
        <f t="shared" si="38"/>
        <v>405.85000000001196</v>
      </c>
      <c r="E267">
        <f t="shared" si="39"/>
        <v>-13.432977112250228</v>
      </c>
      <c r="F267">
        <f t="shared" si="43"/>
        <v>7.6456447873552943E-4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7.6456447873552943E-4</v>
      </c>
      <c r="L267">
        <f t="shared" si="41"/>
        <v>-13.433741676728964</v>
      </c>
      <c r="M267">
        <f t="shared" si="42"/>
        <v>180.46541543708472</v>
      </c>
    </row>
    <row r="268" spans="1:13" x14ac:dyDescent="0.25">
      <c r="A268">
        <v>832.79999999998802</v>
      </c>
      <c r="B268">
        <v>193</v>
      </c>
      <c r="C268">
        <f t="shared" si="37"/>
        <v>202.44267714912121</v>
      </c>
      <c r="D268">
        <f t="shared" si="38"/>
        <v>405.80000000001189</v>
      </c>
      <c r="E268">
        <f t="shared" si="39"/>
        <v>-9.4426771491212094</v>
      </c>
      <c r="F268">
        <f t="shared" si="43"/>
        <v>9.8540274732539538E-4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9.8540274732539538E-4</v>
      </c>
      <c r="L268">
        <f t="shared" si="41"/>
        <v>-9.4436625518685346</v>
      </c>
      <c r="M268">
        <f t="shared" si="42"/>
        <v>89.182762393564118</v>
      </c>
    </row>
    <row r="269" spans="1:13" x14ac:dyDescent="0.25">
      <c r="A269">
        <v>832.84999999998797</v>
      </c>
      <c r="B269">
        <v>169</v>
      </c>
      <c r="C269">
        <f t="shared" si="37"/>
        <v>202.45237718599216</v>
      </c>
      <c r="D269">
        <f t="shared" si="38"/>
        <v>405.75000000001194</v>
      </c>
      <c r="E269">
        <f t="shared" si="39"/>
        <v>-33.452377185992162</v>
      </c>
      <c r="F269">
        <f t="shared" si="43"/>
        <v>1.2658683488321926E-3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1.2658683488321926E-3</v>
      </c>
      <c r="L269">
        <f t="shared" si="41"/>
        <v>-33.453643054340994</v>
      </c>
      <c r="M269">
        <f t="shared" si="42"/>
        <v>1119.1462336072575</v>
      </c>
    </row>
    <row r="270" spans="1:13" x14ac:dyDescent="0.25">
      <c r="A270">
        <v>832.89999999998804</v>
      </c>
      <c r="B270">
        <v>216</v>
      </c>
      <c r="C270">
        <f t="shared" si="37"/>
        <v>202.46207722286314</v>
      </c>
      <c r="D270">
        <f t="shared" si="38"/>
        <v>405.70000000001187</v>
      </c>
      <c r="E270">
        <f t="shared" si="39"/>
        <v>13.537922777136856</v>
      </c>
      <c r="F270">
        <f t="shared" si="43"/>
        <v>1.6208336113020692E-3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1.6208336113020692E-3</v>
      </c>
      <c r="L270">
        <f t="shared" si="41"/>
        <v>13.536301943525554</v>
      </c>
      <c r="M270">
        <f t="shared" si="42"/>
        <v>183.23147030629372</v>
      </c>
    </row>
    <row r="271" spans="1:13" x14ac:dyDescent="0.25">
      <c r="A271">
        <v>832.94999999998799</v>
      </c>
      <c r="B271">
        <v>221</v>
      </c>
      <c r="C271">
        <f t="shared" si="37"/>
        <v>202.47177725973413</v>
      </c>
      <c r="D271">
        <f t="shared" si="38"/>
        <v>405.65000000001191</v>
      </c>
      <c r="E271">
        <f t="shared" si="39"/>
        <v>18.528222740265875</v>
      </c>
      <c r="F271">
        <f t="shared" si="43"/>
        <v>2.0685377343422962E-3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2.0685377343422962E-3</v>
      </c>
      <c r="L271">
        <f t="shared" si="41"/>
        <v>18.526154202531533</v>
      </c>
      <c r="M271">
        <f t="shared" si="42"/>
        <v>343.21838953597677</v>
      </c>
    </row>
    <row r="272" spans="1:13" x14ac:dyDescent="0.25">
      <c r="A272">
        <v>832.99999999998795</v>
      </c>
      <c r="B272">
        <v>199</v>
      </c>
      <c r="C272">
        <f t="shared" si="37"/>
        <v>202.48147729660508</v>
      </c>
      <c r="D272">
        <f t="shared" si="38"/>
        <v>405.60000000001196</v>
      </c>
      <c r="E272">
        <f t="shared" si="39"/>
        <v>-3.4814772966050782</v>
      </c>
      <c r="F272">
        <f t="shared" si="43"/>
        <v>2.631258899033713E-3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2.631258899033713E-3</v>
      </c>
      <c r="L272">
        <f t="shared" si="41"/>
        <v>-3.484108555504112</v>
      </c>
      <c r="M272">
        <f t="shared" si="42"/>
        <v>12.139012426536951</v>
      </c>
    </row>
    <row r="273" spans="1:13" x14ac:dyDescent="0.25">
      <c r="A273">
        <v>833.04999999998802</v>
      </c>
      <c r="B273">
        <v>209</v>
      </c>
      <c r="C273">
        <f t="shared" si="37"/>
        <v>202.49117733347606</v>
      </c>
      <c r="D273">
        <f t="shared" si="38"/>
        <v>405.55000000001189</v>
      </c>
      <c r="E273">
        <f t="shared" si="39"/>
        <v>6.5088226665239404</v>
      </c>
      <c r="F273">
        <f t="shared" si="43"/>
        <v>3.3360982846927373E-3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3.3360982846927373E-3</v>
      </c>
      <c r="L273">
        <f t="shared" si="41"/>
        <v>6.505486568239248</v>
      </c>
      <c r="M273">
        <f t="shared" si="42"/>
        <v>42.321355489541268</v>
      </c>
    </row>
    <row r="274" spans="1:13" x14ac:dyDescent="0.25">
      <c r="A274">
        <v>833.09999999998797</v>
      </c>
      <c r="B274">
        <v>186</v>
      </c>
      <c r="C274">
        <f t="shared" si="37"/>
        <v>202.50087737034704</v>
      </c>
      <c r="D274">
        <f t="shared" si="38"/>
        <v>405.50000000001194</v>
      </c>
      <c r="E274">
        <f t="shared" si="39"/>
        <v>-16.500877370347041</v>
      </c>
      <c r="F274">
        <f t="shared" si="43"/>
        <v>4.2158894330139212E-3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4.2158894330139212E-3</v>
      </c>
      <c r="L274">
        <f t="shared" si="41"/>
        <v>-16.505093259780054</v>
      </c>
      <c r="M274">
        <f t="shared" si="42"/>
        <v>272.41810351403694</v>
      </c>
    </row>
    <row r="275" spans="1:13" x14ac:dyDescent="0.25">
      <c r="A275">
        <v>833.14999999998804</v>
      </c>
      <c r="B275">
        <v>221</v>
      </c>
      <c r="C275">
        <f t="shared" si="37"/>
        <v>202.51057740721802</v>
      </c>
      <c r="D275">
        <f t="shared" si="38"/>
        <v>405.45000000001187</v>
      </c>
      <c r="E275">
        <f t="shared" si="39"/>
        <v>18.489422592781978</v>
      </c>
      <c r="F275">
        <f t="shared" si="43"/>
        <v>5.3102468332845987E-3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5.3102468332845987E-3</v>
      </c>
      <c r="L275">
        <f t="shared" si="41"/>
        <v>18.484112345948692</v>
      </c>
      <c r="M275">
        <f t="shared" si="42"/>
        <v>341.66240921765285</v>
      </c>
    </row>
    <row r="276" spans="1:13" x14ac:dyDescent="0.25">
      <c r="A276">
        <v>833.19999999998799</v>
      </c>
      <c r="B276">
        <v>174</v>
      </c>
      <c r="C276">
        <f t="shared" si="37"/>
        <v>202.52027744408898</v>
      </c>
      <c r="D276">
        <f t="shared" si="38"/>
        <v>405.40000000001191</v>
      </c>
      <c r="E276">
        <f t="shared" si="39"/>
        <v>-28.520277444088975</v>
      </c>
      <c r="F276">
        <f t="shared" si="43"/>
        <v>6.6667677432984442E-3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6.6667677432984442E-3</v>
      </c>
      <c r="L276">
        <f t="shared" si="41"/>
        <v>-28.526944211832273</v>
      </c>
      <c r="M276">
        <f t="shared" si="42"/>
        <v>813.78654606499083</v>
      </c>
    </row>
    <row r="277" spans="1:13" x14ac:dyDescent="0.25">
      <c r="A277">
        <v>833.24999999998795</v>
      </c>
      <c r="B277">
        <v>202</v>
      </c>
      <c r="C277">
        <f t="shared" si="37"/>
        <v>202.52997748095996</v>
      </c>
      <c r="D277">
        <f t="shared" si="38"/>
        <v>405.35000000001196</v>
      </c>
      <c r="E277">
        <f t="shared" si="39"/>
        <v>-0.52997748095995689</v>
      </c>
      <c r="F277">
        <f t="shared" si="43"/>
        <v>8.3424010262513181E-3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8.3424010262513181E-3</v>
      </c>
      <c r="L277">
        <f t="shared" si="41"/>
        <v>-0.53831988198620817</v>
      </c>
      <c r="M277">
        <f t="shared" si="42"/>
        <v>0.28978829534164507</v>
      </c>
    </row>
    <row r="278" spans="1:13" x14ac:dyDescent="0.25">
      <c r="A278">
        <v>833.29999999998802</v>
      </c>
      <c r="B278">
        <v>201</v>
      </c>
      <c r="C278">
        <f t="shared" si="37"/>
        <v>202.53967751783094</v>
      </c>
      <c r="D278">
        <f t="shared" si="38"/>
        <v>405.30000000001189</v>
      </c>
      <c r="E278">
        <f t="shared" si="39"/>
        <v>-1.5396775178309383</v>
      </c>
      <c r="F278">
        <f t="shared" si="43"/>
        <v>1.0404996082126264E-2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1.0404996082126264E-2</v>
      </c>
      <c r="L278">
        <f t="shared" si="41"/>
        <v>-1.5500825139130645</v>
      </c>
      <c r="M278">
        <f t="shared" si="42"/>
        <v>2.4027557999390456</v>
      </c>
    </row>
    <row r="279" spans="1:13" x14ac:dyDescent="0.25">
      <c r="A279">
        <v>833.34999999998797</v>
      </c>
      <c r="B279">
        <v>187</v>
      </c>
      <c r="C279">
        <f t="shared" si="37"/>
        <v>202.54937755470189</v>
      </c>
      <c r="D279">
        <f t="shared" si="38"/>
        <v>405.25000000001194</v>
      </c>
      <c r="E279">
        <f t="shared" si="39"/>
        <v>-15.549377554701891</v>
      </c>
      <c r="F279">
        <f t="shared" si="43"/>
        <v>1.2935043684549435E-2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1.2935043684549435E-2</v>
      </c>
      <c r="L279">
        <f t="shared" si="41"/>
        <v>-15.562312598386441</v>
      </c>
      <c r="M279">
        <f t="shared" si="42"/>
        <v>242.18557340989736</v>
      </c>
    </row>
    <row r="280" spans="1:13" x14ac:dyDescent="0.25">
      <c r="A280">
        <v>833.39999999998804</v>
      </c>
      <c r="B280">
        <v>185</v>
      </c>
      <c r="C280">
        <f t="shared" si="37"/>
        <v>202.55907759157287</v>
      </c>
      <c r="D280">
        <f t="shared" si="38"/>
        <v>405.20000000001187</v>
      </c>
      <c r="E280">
        <f t="shared" si="39"/>
        <v>-17.559077591572873</v>
      </c>
      <c r="F280">
        <f t="shared" si="43"/>
        <v>1.6027618597152227E-2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1.6027618597152227E-2</v>
      </c>
      <c r="L280">
        <f t="shared" si="41"/>
        <v>-17.575105210170026</v>
      </c>
      <c r="M280">
        <f t="shared" si="42"/>
        <v>308.8843231485456</v>
      </c>
    </row>
    <row r="281" spans="1:13" x14ac:dyDescent="0.25">
      <c r="A281">
        <v>833.44999999998799</v>
      </c>
      <c r="B281">
        <v>195</v>
      </c>
      <c r="C281">
        <f t="shared" si="37"/>
        <v>202.56877762844385</v>
      </c>
      <c r="D281">
        <f t="shared" si="38"/>
        <v>405.15000000001191</v>
      </c>
      <c r="E281">
        <f t="shared" si="39"/>
        <v>-7.5687776284438542</v>
      </c>
      <c r="F281">
        <f t="shared" si="43"/>
        <v>1.9794531131505349E-2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1.9794531131505349E-2</v>
      </c>
      <c r="L281">
        <f t="shared" si="41"/>
        <v>-7.5885721595753592</v>
      </c>
      <c r="M281">
        <f t="shared" si="42"/>
        <v>57.586427421082234</v>
      </c>
    </row>
    <row r="282" spans="1:13" x14ac:dyDescent="0.25">
      <c r="A282">
        <v>833.49999999998795</v>
      </c>
      <c r="B282">
        <v>185</v>
      </c>
      <c r="C282">
        <f t="shared" si="37"/>
        <v>202.57847766531481</v>
      </c>
      <c r="D282">
        <f t="shared" si="38"/>
        <v>405.10000000001196</v>
      </c>
      <c r="E282">
        <f t="shared" si="39"/>
        <v>-17.578477665314807</v>
      </c>
      <c r="F282">
        <f t="shared" si="43"/>
        <v>2.4366691219053171E-2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2.4366691219053171E-2</v>
      </c>
      <c r="L282">
        <f t="shared" si="41"/>
        <v>-17.602844356533861</v>
      </c>
      <c r="M282">
        <f t="shared" si="42"/>
        <v>309.86012944035599</v>
      </c>
    </row>
    <row r="283" spans="1:13" x14ac:dyDescent="0.25">
      <c r="A283">
        <v>833.54999999998802</v>
      </c>
      <c r="B283">
        <v>196</v>
      </c>
      <c r="C283">
        <f t="shared" si="37"/>
        <v>202.58817770218579</v>
      </c>
      <c r="D283">
        <f t="shared" si="38"/>
        <v>405.05000000001189</v>
      </c>
      <c r="E283">
        <f t="shared" si="39"/>
        <v>-6.5881777021857886</v>
      </c>
      <c r="F283">
        <f t="shared" si="43"/>
        <v>2.9896684004163721E-2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2.9896684004163721E-2</v>
      </c>
      <c r="L283">
        <f t="shared" si="41"/>
        <v>-6.618074386189952</v>
      </c>
      <c r="M283">
        <f t="shared" si="42"/>
        <v>43.798908581143507</v>
      </c>
    </row>
    <row r="284" spans="1:13" x14ac:dyDescent="0.25">
      <c r="A284">
        <v>833.59999999998797</v>
      </c>
      <c r="B284">
        <v>192</v>
      </c>
      <c r="C284">
        <f t="shared" si="37"/>
        <v>202.59787773905677</v>
      </c>
      <c r="D284">
        <f t="shared" si="38"/>
        <v>405.00000000001194</v>
      </c>
      <c r="E284">
        <f t="shared" si="39"/>
        <v>-10.59787773905677</v>
      </c>
      <c r="F284">
        <f t="shared" si="43"/>
        <v>3.6561550340746596E-2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3.6561550340746596E-2</v>
      </c>
      <c r="L284">
        <f t="shared" si="41"/>
        <v>-10.634439289397516</v>
      </c>
      <c r="M284">
        <f t="shared" si="42"/>
        <v>113.09129899988154</v>
      </c>
    </row>
    <row r="285" spans="1:13" x14ac:dyDescent="0.25">
      <c r="A285">
        <v>833.64999999998804</v>
      </c>
      <c r="B285">
        <v>204</v>
      </c>
      <c r="C285">
        <f t="shared" si="37"/>
        <v>202.60757777592775</v>
      </c>
      <c r="D285">
        <f t="shared" si="38"/>
        <v>404.95000000001187</v>
      </c>
      <c r="E285">
        <f t="shared" si="39"/>
        <v>1.3924222240722486</v>
      </c>
      <c r="F285">
        <f t="shared" si="43"/>
        <v>4.4565758823859568E-2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4.4565758823859568E-2</v>
      </c>
      <c r="L285">
        <f t="shared" si="41"/>
        <v>1.3478564652483891</v>
      </c>
      <c r="M285">
        <f t="shared" si="42"/>
        <v>1.816717050911882</v>
      </c>
    </row>
    <row r="286" spans="1:13" x14ac:dyDescent="0.25">
      <c r="A286">
        <v>833.69999999998799</v>
      </c>
      <c r="B286">
        <v>192</v>
      </c>
      <c r="C286">
        <f t="shared" si="37"/>
        <v>202.6172778127987</v>
      </c>
      <c r="D286">
        <f t="shared" si="38"/>
        <v>404.90000000001191</v>
      </c>
      <c r="E286">
        <f t="shared" si="39"/>
        <v>-10.617277812798704</v>
      </c>
      <c r="F286">
        <f t="shared" si="43"/>
        <v>5.4144348068509693E-2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5.4144348068509693E-2</v>
      </c>
      <c r="L286">
        <f t="shared" si="41"/>
        <v>-10.671422160867214</v>
      </c>
      <c r="M286">
        <f t="shared" si="42"/>
        <v>113.87925093544789</v>
      </c>
    </row>
    <row r="287" spans="1:13" x14ac:dyDescent="0.25">
      <c r="A287">
        <v>833.74999999998704</v>
      </c>
      <c r="B287">
        <v>202</v>
      </c>
      <c r="C287">
        <f t="shared" si="37"/>
        <v>202.62697784966949</v>
      </c>
      <c r="D287">
        <f t="shared" si="38"/>
        <v>404.85000000001287</v>
      </c>
      <c r="E287">
        <f t="shared" si="39"/>
        <v>-0.62697784966948689</v>
      </c>
      <c r="F287">
        <f t="shared" si="43"/>
        <v>6.5566208853930733E-2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6.5566208853930733E-2</v>
      </c>
      <c r="L287">
        <f t="shared" si="41"/>
        <v>-0.6925440585234176</v>
      </c>
      <c r="M287">
        <f t="shared" si="42"/>
        <v>0.47961727299608686</v>
      </c>
    </row>
    <row r="288" spans="1:13" x14ac:dyDescent="0.25">
      <c r="A288">
        <v>833.79999999998699</v>
      </c>
      <c r="B288">
        <v>183</v>
      </c>
      <c r="C288">
        <f t="shared" si="37"/>
        <v>202.63667788654047</v>
      </c>
      <c r="D288">
        <f t="shared" si="38"/>
        <v>404.80000000001291</v>
      </c>
      <c r="E288">
        <f t="shared" si="39"/>
        <v>-19.636677886540468</v>
      </c>
      <c r="F288">
        <f t="shared" si="43"/>
        <v>7.9137465514264829E-2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7.9137465514264829E-2</v>
      </c>
      <c r="L288">
        <f t="shared" si="41"/>
        <v>-19.715815352054733</v>
      </c>
      <c r="M288">
        <f t="shared" si="42"/>
        <v>388.7133749963171</v>
      </c>
    </row>
    <row r="289" spans="1:13" x14ac:dyDescent="0.25">
      <c r="A289">
        <v>833.84999999998695</v>
      </c>
      <c r="B289">
        <v>211</v>
      </c>
      <c r="C289">
        <f t="shared" si="37"/>
        <v>202.64637792341142</v>
      </c>
      <c r="D289">
        <f t="shared" si="38"/>
        <v>404.75000000001296</v>
      </c>
      <c r="E289">
        <f t="shared" si="39"/>
        <v>8.3536220765885787</v>
      </c>
      <c r="F289">
        <f t="shared" si="43"/>
        <v>9.5204904652111427E-2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9.5204904652111427E-2</v>
      </c>
      <c r="L289">
        <f t="shared" si="41"/>
        <v>8.2584171719364665</v>
      </c>
      <c r="M289">
        <f t="shared" si="42"/>
        <v>68.201454185735102</v>
      </c>
    </row>
    <row r="290" spans="1:13" x14ac:dyDescent="0.25">
      <c r="A290">
        <v>833.89999999998702</v>
      </c>
      <c r="B290">
        <v>219</v>
      </c>
      <c r="C290">
        <f t="shared" si="37"/>
        <v>202.6560779602824</v>
      </c>
      <c r="D290">
        <f t="shared" si="38"/>
        <v>404.70000000001289</v>
      </c>
      <c r="E290">
        <f t="shared" si="39"/>
        <v>16.343922039717597</v>
      </c>
      <c r="F290">
        <f t="shared" si="43"/>
        <v>0.11415938703189205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0.11415938703189205</v>
      </c>
      <c r="L290">
        <f t="shared" si="41"/>
        <v>16.229762652685704</v>
      </c>
      <c r="M290">
        <f t="shared" si="42"/>
        <v>263.40519576251171</v>
      </c>
    </row>
    <row r="291" spans="1:13" x14ac:dyDescent="0.25">
      <c r="A291">
        <v>833.94999999998697</v>
      </c>
      <c r="B291">
        <v>195</v>
      </c>
      <c r="C291">
        <f t="shared" si="37"/>
        <v>202.66577799715338</v>
      </c>
      <c r="D291">
        <f t="shared" si="38"/>
        <v>404.65000000001294</v>
      </c>
      <c r="E291">
        <f t="shared" si="39"/>
        <v>-7.6657779971533841</v>
      </c>
      <c r="F291">
        <f t="shared" si="43"/>
        <v>0.13643916554972796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0.13643916554972796</v>
      </c>
      <c r="L291">
        <f t="shared" si="41"/>
        <v>-7.8022171627031121</v>
      </c>
      <c r="M291">
        <f t="shared" si="42"/>
        <v>60.874592653979001</v>
      </c>
    </row>
    <row r="292" spans="1:13" x14ac:dyDescent="0.25">
      <c r="A292">
        <v>833.99999999998704</v>
      </c>
      <c r="B292">
        <v>207</v>
      </c>
      <c r="C292">
        <f t="shared" si="37"/>
        <v>202.67547803402437</v>
      </c>
      <c r="D292">
        <f t="shared" si="38"/>
        <v>404.60000000001287</v>
      </c>
      <c r="E292">
        <f t="shared" si="39"/>
        <v>4.3245219659756344</v>
      </c>
      <c r="F292">
        <f t="shared" si="43"/>
        <v>0.16253301876990636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0.16253301876990636</v>
      </c>
      <c r="L292">
        <f t="shared" si="41"/>
        <v>4.1619889472057281</v>
      </c>
      <c r="M292">
        <f t="shared" si="42"/>
        <v>17.322151996662644</v>
      </c>
    </row>
    <row r="293" spans="1:13" x14ac:dyDescent="0.25">
      <c r="A293">
        <v>834.04999999998699</v>
      </c>
      <c r="B293">
        <v>213</v>
      </c>
      <c r="C293">
        <f t="shared" si="37"/>
        <v>202.68517807089532</v>
      </c>
      <c r="D293">
        <f t="shared" si="38"/>
        <v>404.55000000001291</v>
      </c>
      <c r="E293">
        <f t="shared" si="39"/>
        <v>10.314821929104681</v>
      </c>
      <c r="F293">
        <f t="shared" si="43"/>
        <v>0.19298309598320421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0.19298309598320421</v>
      </c>
      <c r="L293">
        <f t="shared" si="41"/>
        <v>10.121838833121478</v>
      </c>
      <c r="M293">
        <f t="shared" si="42"/>
        <v>102.45162136368596</v>
      </c>
    </row>
    <row r="294" spans="1:13" x14ac:dyDescent="0.25">
      <c r="A294">
        <v>834.09999999998695</v>
      </c>
      <c r="B294">
        <v>206</v>
      </c>
      <c r="C294">
        <f t="shared" si="37"/>
        <v>202.69487810776627</v>
      </c>
      <c r="D294">
        <f t="shared" si="38"/>
        <v>404.50000000001296</v>
      </c>
      <c r="E294">
        <f t="shared" si="39"/>
        <v>3.3051218922337284</v>
      </c>
      <c r="F294">
        <f t="shared" si="43"/>
        <v>0.2283873565062422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0.2283873565062422</v>
      </c>
      <c r="L294">
        <f t="shared" si="41"/>
        <v>3.0767345357274865</v>
      </c>
      <c r="M294">
        <f t="shared" si="42"/>
        <v>9.4662954033382309</v>
      </c>
    </row>
    <row r="295" spans="1:13" x14ac:dyDescent="0.25">
      <c r="A295">
        <v>834.14999999998702</v>
      </c>
      <c r="B295">
        <v>185</v>
      </c>
      <c r="C295">
        <f t="shared" si="37"/>
        <v>202.70457814463728</v>
      </c>
      <c r="D295">
        <f t="shared" si="38"/>
        <v>404.45000000001289</v>
      </c>
      <c r="E295">
        <f t="shared" si="39"/>
        <v>-17.704578144637281</v>
      </c>
      <c r="F295">
        <f t="shared" si="43"/>
        <v>0.26940147347504123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0.26940147347504123</v>
      </c>
      <c r="L295">
        <f t="shared" si="41"/>
        <v>-17.973979618112324</v>
      </c>
      <c r="M295">
        <f t="shared" si="42"/>
        <v>323.06394331231724</v>
      </c>
    </row>
    <row r="296" spans="1:13" x14ac:dyDescent="0.25">
      <c r="A296">
        <v>834.19999999998697</v>
      </c>
      <c r="B296">
        <v>191</v>
      </c>
      <c r="C296">
        <f t="shared" si="37"/>
        <v>202.71427818150823</v>
      </c>
      <c r="D296">
        <f t="shared" si="38"/>
        <v>404.40000000001294</v>
      </c>
      <c r="E296">
        <f t="shared" si="39"/>
        <v>-11.714278181508234</v>
      </c>
      <c r="F296">
        <f t="shared" si="43"/>
        <v>0.31674006125022292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0.31674006125022292</v>
      </c>
      <c r="L296">
        <f t="shared" si="41"/>
        <v>-12.031018242758456</v>
      </c>
      <c r="M296">
        <f t="shared" si="42"/>
        <v>144.74539995758678</v>
      </c>
    </row>
    <row r="297" spans="1:13" x14ac:dyDescent="0.25">
      <c r="A297">
        <v>834.24999999998704</v>
      </c>
      <c r="B297">
        <v>211</v>
      </c>
      <c r="C297">
        <f t="shared" si="37"/>
        <v>202.72397821837922</v>
      </c>
      <c r="D297">
        <f t="shared" si="38"/>
        <v>404.35000000001287</v>
      </c>
      <c r="E297">
        <f t="shared" si="39"/>
        <v>8.2760217816207842</v>
      </c>
      <c r="F297">
        <f t="shared" si="43"/>
        <v>0.37117707634805008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0.37117707634805008</v>
      </c>
      <c r="L297">
        <f t="shared" si="41"/>
        <v>7.9048447052727342</v>
      </c>
      <c r="M297">
        <f t="shared" si="42"/>
        <v>62.486569814478379</v>
      </c>
    </row>
    <row r="298" spans="1:13" x14ac:dyDescent="0.25">
      <c r="A298">
        <v>834.29999999998699</v>
      </c>
      <c r="B298">
        <v>204</v>
      </c>
      <c r="C298">
        <f t="shared" si="37"/>
        <v>202.7336782552502</v>
      </c>
      <c r="D298">
        <f t="shared" si="38"/>
        <v>404.30000000001291</v>
      </c>
      <c r="E298">
        <f t="shared" si="39"/>
        <v>1.2663217447498027</v>
      </c>
      <c r="F298">
        <f t="shared" si="43"/>
        <v>0.43354523518889704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0.43354523518889704</v>
      </c>
      <c r="L298">
        <f t="shared" si="41"/>
        <v>0.83277650956090565</v>
      </c>
      <c r="M298">
        <f t="shared" si="42"/>
        <v>0.69351671487644517</v>
      </c>
    </row>
    <row r="299" spans="1:13" x14ac:dyDescent="0.25">
      <c r="A299">
        <v>834.34999999998695</v>
      </c>
      <c r="B299">
        <v>200</v>
      </c>
      <c r="C299">
        <f t="shared" si="37"/>
        <v>202.74337829212115</v>
      </c>
      <c r="D299">
        <f t="shared" si="38"/>
        <v>404.25000000001296</v>
      </c>
      <c r="E299">
        <f t="shared" si="39"/>
        <v>-2.7433782921211503</v>
      </c>
      <c r="F299">
        <f t="shared" si="43"/>
        <v>0.50473428860669678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0.50473428860669678</v>
      </c>
      <c r="L299">
        <f t="shared" si="41"/>
        <v>-3.248112580727847</v>
      </c>
      <c r="M299">
        <f t="shared" si="42"/>
        <v>10.550235337082515</v>
      </c>
    </row>
    <row r="300" spans="1:13" x14ac:dyDescent="0.25">
      <c r="A300">
        <v>834.39999999998702</v>
      </c>
      <c r="B300">
        <v>199</v>
      </c>
      <c r="C300">
        <f t="shared" si="37"/>
        <v>202.75307832899213</v>
      </c>
      <c r="D300">
        <f t="shared" si="38"/>
        <v>404.20000000001289</v>
      </c>
      <c r="E300">
        <f t="shared" si="39"/>
        <v>-3.7530783289921317</v>
      </c>
      <c r="F300">
        <f t="shared" si="43"/>
        <v>0.58568799365338475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0.58568799365338475</v>
      </c>
      <c r="L300">
        <f t="shared" si="41"/>
        <v>-4.3387663226455162</v>
      </c>
      <c r="M300">
        <f t="shared" si="42"/>
        <v>18.824893202522894</v>
      </c>
    </row>
    <row r="301" spans="1:13" x14ac:dyDescent="0.25">
      <c r="A301">
        <v>834.44999999998697</v>
      </c>
      <c r="B301">
        <v>213</v>
      </c>
      <c r="C301">
        <f t="shared" si="37"/>
        <v>202.76277836586308</v>
      </c>
      <c r="D301">
        <f t="shared" si="38"/>
        <v>404.15000000001294</v>
      </c>
      <c r="E301">
        <f t="shared" si="39"/>
        <v>10.237221634136915</v>
      </c>
      <c r="F301">
        <f t="shared" si="43"/>
        <v>0.67739962844854051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0.67739962844854051</v>
      </c>
      <c r="L301">
        <f t="shared" si="41"/>
        <v>9.5598220056883747</v>
      </c>
      <c r="M301">
        <f t="shared" si="42"/>
        <v>91.390196780443702</v>
      </c>
    </row>
    <row r="302" spans="1:13" x14ac:dyDescent="0.25">
      <c r="A302">
        <v>834.49999999998704</v>
      </c>
      <c r="B302">
        <v>214</v>
      </c>
      <c r="C302">
        <f t="shared" si="37"/>
        <v>202.77247840273409</v>
      </c>
      <c r="D302">
        <f t="shared" si="38"/>
        <v>404.10000000001287</v>
      </c>
      <c r="E302">
        <f t="shared" si="39"/>
        <v>11.227521597265905</v>
      </c>
      <c r="F302">
        <f t="shared" si="43"/>
        <v>0.78090590627146739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0.78090590627146739</v>
      </c>
      <c r="L302">
        <f t="shared" si="41"/>
        <v>10.446615690994438</v>
      </c>
      <c r="M302">
        <f t="shared" si="42"/>
        <v>109.13177939533121</v>
      </c>
    </row>
    <row r="303" spans="1:13" x14ac:dyDescent="0.25">
      <c r="A303">
        <v>834.54999999998699</v>
      </c>
      <c r="B303">
        <v>190</v>
      </c>
      <c r="C303">
        <f t="shared" si="37"/>
        <v>202.78217843960505</v>
      </c>
      <c r="D303">
        <f t="shared" si="38"/>
        <v>404.05000000001291</v>
      </c>
      <c r="E303">
        <f t="shared" si="39"/>
        <v>-12.782178439605048</v>
      </c>
      <c r="F303">
        <f t="shared" si="43"/>
        <v>0.89727916129904606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0.89727916129904606</v>
      </c>
      <c r="L303">
        <f t="shared" si="41"/>
        <v>-13.679457600904094</v>
      </c>
      <c r="M303">
        <f t="shared" si="42"/>
        <v>187.12756025493277</v>
      </c>
    </row>
    <row r="304" spans="1:13" x14ac:dyDescent="0.25">
      <c r="A304">
        <v>834.59999999998695</v>
      </c>
      <c r="B304">
        <v>191</v>
      </c>
      <c r="C304">
        <f t="shared" si="37"/>
        <v>202.791878476476</v>
      </c>
      <c r="D304">
        <f t="shared" si="38"/>
        <v>404.00000000001296</v>
      </c>
      <c r="E304">
        <f t="shared" si="39"/>
        <v>-11.791878476476001</v>
      </c>
      <c r="F304">
        <f t="shared" si="43"/>
        <v>1.0276177008053928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1.0276177008053928</v>
      </c>
      <c r="L304">
        <f t="shared" si="41"/>
        <v>-12.819496177281394</v>
      </c>
      <c r="M304">
        <f t="shared" si="42"/>
        <v>164.33948223933228</v>
      </c>
    </row>
    <row r="305" spans="1:13" x14ac:dyDescent="0.25">
      <c r="A305">
        <v>834.64999999998702</v>
      </c>
      <c r="B305">
        <v>189</v>
      </c>
      <c r="C305">
        <f t="shared" si="37"/>
        <v>202.80157851334698</v>
      </c>
      <c r="D305">
        <f t="shared" si="38"/>
        <v>403.95000000001289</v>
      </c>
      <c r="E305">
        <f t="shared" si="39"/>
        <v>-13.801578513346982</v>
      </c>
      <c r="F305">
        <f t="shared" si="43"/>
        <v>1.1730342474862228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1.1730342474862228</v>
      </c>
      <c r="L305">
        <f t="shared" si="41"/>
        <v>-14.974612760833205</v>
      </c>
      <c r="M305">
        <f t="shared" si="42"/>
        <v>224.23902733690866</v>
      </c>
    </row>
    <row r="306" spans="1:13" x14ac:dyDescent="0.25">
      <c r="A306">
        <v>834.69999999998697</v>
      </c>
      <c r="B306">
        <v>218</v>
      </c>
      <c r="C306">
        <f t="shared" si="37"/>
        <v>202.81127855021796</v>
      </c>
      <c r="D306">
        <f t="shared" si="38"/>
        <v>403.90000000001294</v>
      </c>
      <c r="E306">
        <f t="shared" si="39"/>
        <v>15.188721449782037</v>
      </c>
      <c r="F306">
        <f t="shared" si="43"/>
        <v>1.3346424309782159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1.3346424309782159</v>
      </c>
      <c r="L306">
        <f t="shared" si="41"/>
        <v>13.854079018803821</v>
      </c>
      <c r="M306">
        <f t="shared" si="42"/>
        <v>191.93550545926024</v>
      </c>
    </row>
    <row r="307" spans="1:13" x14ac:dyDescent="0.25">
      <c r="A307">
        <v>834.74999999998704</v>
      </c>
      <c r="B307">
        <v>202</v>
      </c>
      <c r="C307">
        <f t="shared" si="37"/>
        <v>202.82097858708894</v>
      </c>
      <c r="D307">
        <f t="shared" si="38"/>
        <v>403.85000000001287</v>
      </c>
      <c r="E307">
        <f t="shared" si="39"/>
        <v>-0.82097858708894478</v>
      </c>
      <c r="F307">
        <f t="shared" si="43"/>
        <v>1.5135413294568434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1.5135413294568434</v>
      </c>
      <c r="L307">
        <f t="shared" si="41"/>
        <v>-2.3345199165457879</v>
      </c>
      <c r="M307">
        <f t="shared" si="42"/>
        <v>5.4499832407489528</v>
      </c>
    </row>
    <row r="308" spans="1:13" x14ac:dyDescent="0.25">
      <c r="A308">
        <v>834.79999999998699</v>
      </c>
      <c r="B308">
        <v>209</v>
      </c>
      <c r="C308">
        <f t="shared" si="37"/>
        <v>202.8306786239599</v>
      </c>
      <c r="D308">
        <f t="shared" si="38"/>
        <v>403.80000000001291</v>
      </c>
      <c r="E308">
        <f t="shared" si="39"/>
        <v>6.1693213760401022</v>
      </c>
      <c r="F308">
        <f t="shared" si="43"/>
        <v>1.7107981100282887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1.7107981100282887</v>
      </c>
      <c r="L308">
        <f t="shared" si="41"/>
        <v>4.458523266011813</v>
      </c>
      <c r="M308">
        <f t="shared" si="42"/>
        <v>19.878429713568643</v>
      </c>
    </row>
    <row r="309" spans="1:13" x14ac:dyDescent="0.25">
      <c r="A309">
        <v>834.84999999998604</v>
      </c>
      <c r="B309">
        <v>200</v>
      </c>
      <c r="C309">
        <f t="shared" si="37"/>
        <v>202.84037866083071</v>
      </c>
      <c r="D309">
        <f t="shared" si="38"/>
        <v>403.75000000001387</v>
      </c>
      <c r="E309">
        <f t="shared" si="39"/>
        <v>-2.8403786608307087</v>
      </c>
      <c r="F309">
        <f t="shared" si="43"/>
        <v>1.9274288698860529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1.9274288698860529</v>
      </c>
      <c r="L309">
        <f t="shared" si="41"/>
        <v>-4.7678075307167616</v>
      </c>
      <c r="M309">
        <f t="shared" si="42"/>
        <v>22.731988649959462</v>
      </c>
    </row>
    <row r="310" spans="1:13" x14ac:dyDescent="0.25">
      <c r="A310">
        <v>834.89999999998599</v>
      </c>
      <c r="B310">
        <v>197</v>
      </c>
      <c r="C310">
        <f t="shared" si="37"/>
        <v>202.85007869770166</v>
      </c>
      <c r="D310">
        <f t="shared" si="38"/>
        <v>403.70000000001392</v>
      </c>
      <c r="E310">
        <f t="shared" si="39"/>
        <v>-5.8500786977016617</v>
      </c>
      <c r="F310">
        <f t="shared" si="43"/>
        <v>2.1643778379238676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2.1643778379238676</v>
      </c>
      <c r="L310">
        <f t="shared" si="41"/>
        <v>-8.0144565356255288</v>
      </c>
      <c r="M310">
        <f t="shared" si="42"/>
        <v>64.231513561430759</v>
      </c>
    </row>
    <row r="311" spans="1:13" x14ac:dyDescent="0.25">
      <c r="A311">
        <v>834.94999999998595</v>
      </c>
      <c r="B311">
        <v>189</v>
      </c>
      <c r="C311">
        <f t="shared" si="37"/>
        <v>202.85977873457261</v>
      </c>
      <c r="D311">
        <f t="shared" si="38"/>
        <v>403.65000000001396</v>
      </c>
      <c r="E311">
        <f t="shared" si="39"/>
        <v>-13.859778734572615</v>
      </c>
      <c r="F311">
        <f t="shared" si="43"/>
        <v>2.4224951574156575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2.4224951574156575</v>
      </c>
      <c r="L311">
        <f t="shared" si="41"/>
        <v>-16.282273891988272</v>
      </c>
      <c r="M311">
        <f t="shared" si="42"/>
        <v>265.1124430937229</v>
      </c>
    </row>
    <row r="312" spans="1:13" x14ac:dyDescent="0.25">
      <c r="A312">
        <v>834.99999999998602</v>
      </c>
      <c r="B312">
        <v>218</v>
      </c>
      <c r="C312">
        <f t="shared" si="37"/>
        <v>202.8694787714436</v>
      </c>
      <c r="D312">
        <f t="shared" si="38"/>
        <v>403.60000000001389</v>
      </c>
      <c r="E312">
        <f t="shared" si="39"/>
        <v>15.130521228556404</v>
      </c>
      <c r="F312">
        <f t="shared" si="43"/>
        <v>2.7025135332886148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2.7025135332886148</v>
      </c>
      <c r="L312">
        <f t="shared" si="41"/>
        <v>12.428007695267789</v>
      </c>
      <c r="M312">
        <f t="shared" si="42"/>
        <v>154.45537527363538</v>
      </c>
    </row>
    <row r="313" spans="1:13" x14ac:dyDescent="0.25">
      <c r="A313">
        <v>835.04999999998597</v>
      </c>
      <c r="B313">
        <v>201</v>
      </c>
      <c r="C313">
        <f t="shared" si="37"/>
        <v>202.87917880831458</v>
      </c>
      <c r="D313">
        <f t="shared" si="38"/>
        <v>403.55000000001394</v>
      </c>
      <c r="E313">
        <f t="shared" si="39"/>
        <v>-1.8791788083145775</v>
      </c>
      <c r="F313">
        <f t="shared" si="43"/>
        <v>3.0050240902294383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3.0050240902294383</v>
      </c>
      <c r="L313">
        <f t="shared" si="41"/>
        <v>-4.8842028985440162</v>
      </c>
      <c r="M313">
        <f t="shared" si="42"/>
        <v>23.855437954145771</v>
      </c>
    </row>
    <row r="314" spans="1:13" x14ac:dyDescent="0.25">
      <c r="A314">
        <v>835.09999999998604</v>
      </c>
      <c r="B314">
        <v>186</v>
      </c>
      <c r="C314">
        <f t="shared" si="37"/>
        <v>202.88887884518556</v>
      </c>
      <c r="D314">
        <f t="shared" si="38"/>
        <v>403.50000000001387</v>
      </c>
      <c r="E314">
        <f t="shared" si="39"/>
        <v>-16.888878845185559</v>
      </c>
      <c r="F314">
        <f t="shared" si="43"/>
        <v>3.3304518489288131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3.3304518489288131</v>
      </c>
      <c r="L314">
        <f t="shared" si="41"/>
        <v>-20.219330694114372</v>
      </c>
      <c r="M314">
        <f t="shared" si="42"/>
        <v>408.82133371795561</v>
      </c>
    </row>
    <row r="315" spans="1:13" x14ac:dyDescent="0.25">
      <c r="A315">
        <v>835.14999999998599</v>
      </c>
      <c r="B315">
        <v>214</v>
      </c>
      <c r="C315">
        <f t="shared" si="37"/>
        <v>202.89857888205651</v>
      </c>
      <c r="D315">
        <f t="shared" si="38"/>
        <v>403.45000000001392</v>
      </c>
      <c r="E315">
        <f t="shared" si="39"/>
        <v>11.101421117943488</v>
      </c>
      <c r="F315">
        <f t="shared" ref="F315:J365" si="44">F$5*EXP(-(($D315-F$6)^2)/(2*F$7^2))</f>
        <v>3.6790312846778459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3.6790312846778459</v>
      </c>
      <c r="L315">
        <f t="shared" si="41"/>
        <v>7.4223898332656422</v>
      </c>
      <c r="M315">
        <f t="shared" si="42"/>
        <v>55.091870836965164</v>
      </c>
    </row>
    <row r="316" spans="1:13" x14ac:dyDescent="0.25">
      <c r="A316">
        <v>835.19999999998595</v>
      </c>
      <c r="B316">
        <v>178</v>
      </c>
      <c r="C316">
        <f t="shared" si="37"/>
        <v>202.90827891892749</v>
      </c>
      <c r="D316">
        <f t="shared" si="38"/>
        <v>403.40000000001396</v>
      </c>
      <c r="E316">
        <f t="shared" si="39"/>
        <v>-24.908278918927493</v>
      </c>
      <c r="F316">
        <f t="shared" si="44"/>
        <v>4.050782483288863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4.050782483288863</v>
      </c>
      <c r="L316">
        <f t="shared" si="41"/>
        <v>-28.959061402216356</v>
      </c>
      <c r="M316">
        <f t="shared" si="42"/>
        <v>838.62723729733716</v>
      </c>
    </row>
    <row r="317" spans="1:13" x14ac:dyDescent="0.25">
      <c r="A317">
        <v>835.24999999998602</v>
      </c>
      <c r="B317">
        <v>203</v>
      </c>
      <c r="C317">
        <f t="shared" si="37"/>
        <v>202.91797895579847</v>
      </c>
      <c r="D317">
        <f t="shared" si="38"/>
        <v>403.35000000001389</v>
      </c>
      <c r="E317">
        <f t="shared" si="39"/>
        <v>8.2021044201525228E-2</v>
      </c>
      <c r="F317">
        <f t="shared" si="44"/>
        <v>4.445488451464457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4.445488451464457</v>
      </c>
      <c r="L317">
        <f t="shared" si="41"/>
        <v>-4.3634674072629318</v>
      </c>
      <c r="M317">
        <f t="shared" si="42"/>
        <v>19.039847814245892</v>
      </c>
    </row>
    <row r="318" spans="1:13" x14ac:dyDescent="0.25">
      <c r="A318">
        <v>835.29999999998597</v>
      </c>
      <c r="B318">
        <v>197</v>
      </c>
      <c r="C318">
        <f t="shared" si="37"/>
        <v>202.92767899266943</v>
      </c>
      <c r="D318">
        <f t="shared" si="38"/>
        <v>403.30000000001394</v>
      </c>
      <c r="E318">
        <f t="shared" si="39"/>
        <v>-5.9276789926694278</v>
      </c>
      <c r="F318">
        <f t="shared" si="44"/>
        <v>4.8626741701817346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4.8626741701817346</v>
      </c>
      <c r="L318">
        <f t="shared" si="41"/>
        <v>-10.790353162851162</v>
      </c>
      <c r="M318">
        <f t="shared" si="42"/>
        <v>116.43172137905206</v>
      </c>
    </row>
    <row r="319" spans="1:13" x14ac:dyDescent="0.25">
      <c r="A319">
        <v>835.34999999998604</v>
      </c>
      <c r="B319">
        <v>218</v>
      </c>
      <c r="C319">
        <f t="shared" si="37"/>
        <v>202.93737902954041</v>
      </c>
      <c r="D319">
        <f t="shared" si="38"/>
        <v>403.25000000001387</v>
      </c>
      <c r="E319">
        <f t="shared" si="39"/>
        <v>15.062620970459591</v>
      </c>
      <c r="F319">
        <f t="shared" si="44"/>
        <v>5.3015879981972152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5.3015879981972152</v>
      </c>
      <c r="L319">
        <f t="shared" si="41"/>
        <v>9.7610329722623757</v>
      </c>
      <c r="M319">
        <f t="shared" si="42"/>
        <v>95.277764685593269</v>
      </c>
    </row>
    <row r="320" spans="1:13" x14ac:dyDescent="0.25">
      <c r="A320">
        <v>835.39999999998599</v>
      </c>
      <c r="B320">
        <v>226</v>
      </c>
      <c r="C320">
        <f t="shared" si="37"/>
        <v>202.94707906641139</v>
      </c>
      <c r="D320">
        <f t="shared" si="38"/>
        <v>403.20000000001392</v>
      </c>
      <c r="E320">
        <f t="shared" si="39"/>
        <v>23.052920933588609</v>
      </c>
      <c r="F320">
        <f t="shared" si="44"/>
        <v>5.7611860364995007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5.7611860364995007</v>
      </c>
      <c r="L320">
        <f t="shared" si="41"/>
        <v>17.291734897089107</v>
      </c>
      <c r="M320">
        <f t="shared" si="42"/>
        <v>299.00409575120921</v>
      </c>
    </row>
    <row r="321" spans="1:13" x14ac:dyDescent="0.25">
      <c r="A321">
        <v>835.44999999998595</v>
      </c>
      <c r="B321">
        <v>194</v>
      </c>
      <c r="C321">
        <f t="shared" si="37"/>
        <v>202.95677910328234</v>
      </c>
      <c r="D321">
        <f t="shared" si="38"/>
        <v>403.15000000001396</v>
      </c>
      <c r="E321">
        <f t="shared" si="39"/>
        <v>-8.9567791032823436</v>
      </c>
      <c r="F321">
        <f t="shared" si="44"/>
        <v>6.2401200519863442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6.2401200519863442</v>
      </c>
      <c r="L321">
        <f t="shared" si="41"/>
        <v>-15.196899155268689</v>
      </c>
      <c r="M321">
        <f t="shared" si="42"/>
        <v>230.9457439354062</v>
      </c>
    </row>
    <row r="322" spans="1:13" x14ac:dyDescent="0.25">
      <c r="A322">
        <v>835.49999999998602</v>
      </c>
      <c r="B322">
        <v>206</v>
      </c>
      <c r="C322">
        <f t="shared" si="37"/>
        <v>202.96647914015333</v>
      </c>
      <c r="D322">
        <f t="shared" si="38"/>
        <v>403.10000000001389</v>
      </c>
      <c r="E322">
        <f t="shared" si="39"/>
        <v>3.033520859846675</v>
      </c>
      <c r="F322">
        <f t="shared" si="44"/>
        <v>6.7367295284575164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6.7367295284575164</v>
      </c>
      <c r="L322">
        <f t="shared" si="41"/>
        <v>-3.7032086686108414</v>
      </c>
      <c r="M322">
        <f t="shared" si="42"/>
        <v>13.71375444327448</v>
      </c>
    </row>
    <row r="323" spans="1:13" x14ac:dyDescent="0.25">
      <c r="A323">
        <v>835.54999999998597</v>
      </c>
      <c r="B323">
        <v>224</v>
      </c>
      <c r="C323">
        <f t="shared" si="37"/>
        <v>202.97617917702431</v>
      </c>
      <c r="D323">
        <f t="shared" si="38"/>
        <v>403.05000000001394</v>
      </c>
      <c r="E323">
        <f t="shared" si="39"/>
        <v>21.023820822975694</v>
      </c>
      <c r="F323">
        <f t="shared" si="44"/>
        <v>7.2490383647004402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7.2490383647004402</v>
      </c>
      <c r="L323">
        <f t="shared" si="41"/>
        <v>13.774782458275254</v>
      </c>
      <c r="M323">
        <f t="shared" si="42"/>
        <v>189.74463177280765</v>
      </c>
    </row>
    <row r="324" spans="1:13" x14ac:dyDescent="0.25">
      <c r="A324">
        <v>835.59999999998604</v>
      </c>
      <c r="B324">
        <v>225</v>
      </c>
      <c r="C324">
        <f t="shared" si="37"/>
        <v>202.98587921389529</v>
      </c>
      <c r="D324">
        <f t="shared" si="38"/>
        <v>403.00000000001387</v>
      </c>
      <c r="E324">
        <f t="shared" si="39"/>
        <v>22.014120786104712</v>
      </c>
      <c r="F324">
        <f t="shared" si="44"/>
        <v>7.7747566727614341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7.7747566727614341</v>
      </c>
      <c r="L324">
        <f t="shared" si="41"/>
        <v>14.239364113343278</v>
      </c>
      <c r="M324">
        <f t="shared" si="42"/>
        <v>202.7594903523684</v>
      </c>
    </row>
    <row r="325" spans="1:13" x14ac:dyDescent="0.25">
      <c r="A325">
        <v>835.64999999998599</v>
      </c>
      <c r="B325">
        <v>204</v>
      </c>
      <c r="C325">
        <f t="shared" si="37"/>
        <v>202.99557925076624</v>
      </c>
      <c r="D325">
        <f t="shared" si="38"/>
        <v>402.95000000001392</v>
      </c>
      <c r="E325">
        <f t="shared" si="39"/>
        <v>1.0044207492337591</v>
      </c>
      <c r="F325">
        <f t="shared" si="44"/>
        <v>8.3112880449139102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8.3112880449139102</v>
      </c>
      <c r="L325">
        <f t="shared" si="41"/>
        <v>-7.306867295680151</v>
      </c>
      <c r="M325">
        <f t="shared" si="42"/>
        <v>53.390309676680161</v>
      </c>
    </row>
    <row r="326" spans="1:13" x14ac:dyDescent="0.25">
      <c r="A326">
        <v>835.69999999998595</v>
      </c>
      <c r="B326">
        <v>202</v>
      </c>
      <c r="C326">
        <f t="shared" si="37"/>
        <v>203.00527928763722</v>
      </c>
      <c r="D326">
        <f t="shared" si="38"/>
        <v>402.90000000001396</v>
      </c>
      <c r="E326">
        <f t="shared" si="39"/>
        <v>-1.0052792876372223</v>
      </c>
      <c r="F326">
        <f t="shared" si="44"/>
        <v>8.8557425566398997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8.8557425566398997</v>
      </c>
      <c r="L326">
        <f t="shared" si="41"/>
        <v>-9.861021844277122</v>
      </c>
      <c r="M326">
        <f t="shared" si="42"/>
        <v>97.239751813310576</v>
      </c>
    </row>
    <row r="327" spans="1:13" x14ac:dyDescent="0.25">
      <c r="A327">
        <v>835.74999999998602</v>
      </c>
      <c r="B327">
        <v>224</v>
      </c>
      <c r="C327">
        <f t="shared" ref="C327:C390" si="45">$P$12*A327+$Q$12</f>
        <v>203.0149793245082</v>
      </c>
      <c r="D327">
        <f t="shared" ref="D327:D390" si="46">$E$2-A327-$N$5</f>
        <v>402.85000000001389</v>
      </c>
      <c r="E327">
        <f t="shared" ref="E327:E390" si="47">B327-C327</f>
        <v>20.985020675491796</v>
      </c>
      <c r="F327">
        <f t="shared" si="44"/>
        <v>9.4049556566907153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9.4049556566907153</v>
      </c>
      <c r="L327">
        <f t="shared" ref="L327:L390" si="49">E327-K327</f>
        <v>11.580065018801081</v>
      </c>
      <c r="M327">
        <f t="shared" ref="M327:M390" si="50">(L327)^2</f>
        <v>134.09790583966048</v>
      </c>
    </row>
    <row r="328" spans="1:13" x14ac:dyDescent="0.25">
      <c r="A328">
        <v>835.79999999998597</v>
      </c>
      <c r="B328">
        <v>215</v>
      </c>
      <c r="C328">
        <f t="shared" si="45"/>
        <v>203.02467936137916</v>
      </c>
      <c r="D328">
        <f t="shared" si="46"/>
        <v>402.80000000001394</v>
      </c>
      <c r="E328">
        <f t="shared" si="47"/>
        <v>11.975320638620843</v>
      </c>
      <c r="F328">
        <f t="shared" si="44"/>
        <v>9.9555129666513302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9.9555129666513302</v>
      </c>
      <c r="L328">
        <f t="shared" si="49"/>
        <v>2.0198076719695131</v>
      </c>
      <c r="M328">
        <f t="shared" si="50"/>
        <v>4.0796230317469044</v>
      </c>
    </row>
    <row r="329" spans="1:13" x14ac:dyDescent="0.25">
      <c r="A329">
        <v>835.84999999998604</v>
      </c>
      <c r="B329">
        <v>226</v>
      </c>
      <c r="C329">
        <f t="shared" si="45"/>
        <v>203.03437939825014</v>
      </c>
      <c r="D329">
        <f t="shared" si="46"/>
        <v>402.75000000001387</v>
      </c>
      <c r="E329">
        <f t="shared" si="47"/>
        <v>22.965620601749862</v>
      </c>
      <c r="F329">
        <f t="shared" si="44"/>
        <v>10.503780874286852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10.503780874286852</v>
      </c>
      <c r="L329">
        <f t="shared" si="49"/>
        <v>12.46183972746301</v>
      </c>
      <c r="M329">
        <f t="shared" si="50"/>
        <v>155.29744939297535</v>
      </c>
    </row>
    <row r="330" spans="1:13" x14ac:dyDescent="0.25">
      <c r="A330">
        <v>835.89999999998599</v>
      </c>
      <c r="B330">
        <v>262</v>
      </c>
      <c r="C330">
        <f t="shared" si="45"/>
        <v>203.04407943512112</v>
      </c>
      <c r="D330">
        <f t="shared" si="46"/>
        <v>402.70000000001392</v>
      </c>
      <c r="E330">
        <f t="shared" si="47"/>
        <v>58.95592056487888</v>
      </c>
      <c r="F330">
        <f t="shared" si="44"/>
        <v>11.045942660849583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11.045942660849583</v>
      </c>
      <c r="L330">
        <f t="shared" si="49"/>
        <v>47.909977904029297</v>
      </c>
      <c r="M330">
        <f t="shared" si="50"/>
        <v>2295.3659827645756</v>
      </c>
    </row>
    <row r="331" spans="1:13" x14ac:dyDescent="0.25">
      <c r="A331">
        <v>835.94999999998504</v>
      </c>
      <c r="B331">
        <v>211</v>
      </c>
      <c r="C331">
        <f t="shared" si="45"/>
        <v>203.0537794719919</v>
      </c>
      <c r="D331">
        <f t="shared" si="46"/>
        <v>402.65000000001487</v>
      </c>
      <c r="E331">
        <f t="shared" si="47"/>
        <v>7.946220528008098</v>
      </c>
      <c r="F331">
        <f t="shared" si="44"/>
        <v>11.578039756609847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11.578039756609847</v>
      </c>
      <c r="L331">
        <f t="shared" si="49"/>
        <v>-3.6318192286017492</v>
      </c>
      <c r="M331">
        <f t="shared" si="50"/>
        <v>13.190110909241405</v>
      </c>
    </row>
    <row r="332" spans="1:13" x14ac:dyDescent="0.25">
      <c r="A332">
        <v>835.99999999998499</v>
      </c>
      <c r="B332">
        <v>201</v>
      </c>
      <c r="C332">
        <f t="shared" si="45"/>
        <v>203.06347950886286</v>
      </c>
      <c r="D332">
        <f t="shared" si="46"/>
        <v>402.60000000001492</v>
      </c>
      <c r="E332">
        <f t="shared" si="47"/>
        <v>-2.063479508862855</v>
      </c>
      <c r="F332">
        <f t="shared" si="44"/>
        <v>12.096017575278221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12.096017575278221</v>
      </c>
      <c r="L332">
        <f t="shared" si="49"/>
        <v>-14.159497084141076</v>
      </c>
      <c r="M332">
        <f t="shared" si="50"/>
        <v>200.49135767579963</v>
      </c>
    </row>
    <row r="333" spans="1:13" x14ac:dyDescent="0.25">
      <c r="A333">
        <v>836.04999999998495</v>
      </c>
      <c r="B333">
        <v>235</v>
      </c>
      <c r="C333">
        <f t="shared" si="45"/>
        <v>203.07317954573384</v>
      </c>
      <c r="D333">
        <f t="shared" si="46"/>
        <v>402.55000000001496</v>
      </c>
      <c r="E333">
        <f t="shared" si="47"/>
        <v>31.926820454266164</v>
      </c>
      <c r="F333">
        <f t="shared" si="44"/>
        <v>12.595775241096808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12.595775241096808</v>
      </c>
      <c r="L333">
        <f t="shared" si="49"/>
        <v>19.331045213169354</v>
      </c>
      <c r="M333">
        <f t="shared" si="50"/>
        <v>373.68930903359779</v>
      </c>
    </row>
    <row r="334" spans="1:13" x14ac:dyDescent="0.25">
      <c r="A334">
        <v>836.09999999998502</v>
      </c>
      <c r="B334">
        <v>210</v>
      </c>
      <c r="C334">
        <f t="shared" si="45"/>
        <v>203.08287958260482</v>
      </c>
      <c r="D334">
        <f t="shared" si="46"/>
        <v>402.50000000001489</v>
      </c>
      <c r="E334">
        <f t="shared" si="47"/>
        <v>6.9171204173951821</v>
      </c>
      <c r="F334">
        <f t="shared" si="44"/>
        <v>13.073218397289825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13.073218397289825</v>
      </c>
      <c r="L334">
        <f t="shared" si="49"/>
        <v>-6.1560979798946427</v>
      </c>
      <c r="M334">
        <f t="shared" si="50"/>
        <v>37.897542338062898</v>
      </c>
    </row>
    <row r="335" spans="1:13" x14ac:dyDescent="0.25">
      <c r="A335">
        <v>836.14999999998497</v>
      </c>
      <c r="B335">
        <v>203</v>
      </c>
      <c r="C335">
        <f t="shared" si="45"/>
        <v>203.09257961947577</v>
      </c>
      <c r="D335">
        <f t="shared" si="46"/>
        <v>402.45000000001494</v>
      </c>
      <c r="E335">
        <f t="shared" si="47"/>
        <v>-9.2579619475770869E-2</v>
      </c>
      <c r="F335">
        <f t="shared" si="44"/>
        <v>13.524314174504971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13.524314174504971</v>
      </c>
      <c r="L335">
        <f t="shared" si="49"/>
        <v>-13.616893793980742</v>
      </c>
      <c r="M335">
        <f t="shared" si="50"/>
        <v>185.41979659655124</v>
      </c>
    </row>
    <row r="336" spans="1:13" x14ac:dyDescent="0.25">
      <c r="A336">
        <v>836.19999999998504</v>
      </c>
      <c r="B336">
        <v>191</v>
      </c>
      <c r="C336">
        <f t="shared" si="45"/>
        <v>203.10227965634675</v>
      </c>
      <c r="D336">
        <f t="shared" si="46"/>
        <v>402.40000000001487</v>
      </c>
      <c r="E336">
        <f t="shared" si="47"/>
        <v>-12.102279656346752</v>
      </c>
      <c r="F336">
        <f t="shared" si="44"/>
        <v>13.945147308086408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13.945147308086408</v>
      </c>
      <c r="L336">
        <f t="shared" si="49"/>
        <v>-26.047426964433161</v>
      </c>
      <c r="M336">
        <f t="shared" si="50"/>
        <v>678.46845146747967</v>
      </c>
    </row>
    <row r="337" spans="1:13" x14ac:dyDescent="0.25">
      <c r="A337">
        <v>836.24999999998499</v>
      </c>
      <c r="B337">
        <v>218</v>
      </c>
      <c r="C337">
        <f t="shared" si="45"/>
        <v>203.11197969321773</v>
      </c>
      <c r="D337">
        <f t="shared" si="46"/>
        <v>402.35000000001492</v>
      </c>
      <c r="E337">
        <f t="shared" si="47"/>
        <v>14.888020306782266</v>
      </c>
      <c r="F337">
        <f t="shared" si="44"/>
        <v>14.331976326139337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14.331976326139337</v>
      </c>
      <c r="L337">
        <f t="shared" si="49"/>
        <v>0.55604398064292937</v>
      </c>
      <c r="M337">
        <f t="shared" si="50"/>
        <v>0.3091849084092344</v>
      </c>
    </row>
    <row r="338" spans="1:13" x14ac:dyDescent="0.25">
      <c r="A338">
        <v>836.29999999998495</v>
      </c>
      <c r="B338">
        <v>193</v>
      </c>
      <c r="C338">
        <f t="shared" si="45"/>
        <v>203.12167973008869</v>
      </c>
      <c r="D338">
        <f t="shared" si="46"/>
        <v>402.30000000001496</v>
      </c>
      <c r="E338">
        <f t="shared" si="47"/>
        <v>-10.121679730088687</v>
      </c>
      <c r="F338">
        <f t="shared" si="44"/>
        <v>14.681288689813465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14.681288689813465</v>
      </c>
      <c r="L338">
        <f t="shared" si="49"/>
        <v>-24.80296841990215</v>
      </c>
      <c r="M338">
        <f t="shared" si="50"/>
        <v>615.18724243866336</v>
      </c>
    </row>
    <row r="339" spans="1:13" x14ac:dyDescent="0.25">
      <c r="A339">
        <v>836.34999999998502</v>
      </c>
      <c r="B339">
        <v>220</v>
      </c>
      <c r="C339">
        <f t="shared" si="45"/>
        <v>203.13137976695967</v>
      </c>
      <c r="D339">
        <f t="shared" si="46"/>
        <v>402.25000000001489</v>
      </c>
      <c r="E339">
        <f t="shared" si="47"/>
        <v>16.868620233040332</v>
      </c>
      <c r="F339">
        <f t="shared" si="44"/>
        <v>14.989853754903166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14.989853754903166</v>
      </c>
      <c r="L339">
        <f t="shared" si="49"/>
        <v>1.878766478137166</v>
      </c>
      <c r="M339">
        <f t="shared" si="50"/>
        <v>3.5297634793719301</v>
      </c>
    </row>
    <row r="340" spans="1:13" x14ac:dyDescent="0.25">
      <c r="A340">
        <v>836.39999999998497</v>
      </c>
      <c r="B340">
        <v>232</v>
      </c>
      <c r="C340">
        <f t="shared" si="45"/>
        <v>203.14107980383065</v>
      </c>
      <c r="D340">
        <f t="shared" si="46"/>
        <v>402.20000000001494</v>
      </c>
      <c r="E340">
        <f t="shared" si="47"/>
        <v>28.85892019616935</v>
      </c>
      <c r="F340">
        <f t="shared" si="44"/>
        <v>15.254772441245313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15.254772441245313</v>
      </c>
      <c r="L340">
        <f t="shared" si="49"/>
        <v>13.604147754924037</v>
      </c>
      <c r="M340">
        <f t="shared" si="50"/>
        <v>185.07283613780473</v>
      </c>
    </row>
    <row r="341" spans="1:13" x14ac:dyDescent="0.25">
      <c r="A341">
        <v>836.44999999998504</v>
      </c>
      <c r="B341">
        <v>242</v>
      </c>
      <c r="C341">
        <f t="shared" si="45"/>
        <v>203.15077984070163</v>
      </c>
      <c r="D341">
        <f t="shared" si="46"/>
        <v>402.15000000001487</v>
      </c>
      <c r="E341">
        <f t="shared" si="47"/>
        <v>38.849220159298369</v>
      </c>
      <c r="F341">
        <f t="shared" si="44"/>
        <v>15.473522543708125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15.473522543708125</v>
      </c>
      <c r="L341">
        <f t="shared" si="49"/>
        <v>23.375697615590244</v>
      </c>
      <c r="M341">
        <f t="shared" si="50"/>
        <v>546.4232390155114</v>
      </c>
    </row>
    <row r="342" spans="1:13" x14ac:dyDescent="0.25">
      <c r="A342">
        <v>836.49999999998499</v>
      </c>
      <c r="B342">
        <v>224</v>
      </c>
      <c r="C342">
        <f t="shared" si="45"/>
        <v>203.16047987757258</v>
      </c>
      <c r="D342">
        <f t="shared" si="46"/>
        <v>402.10000000001492</v>
      </c>
      <c r="E342">
        <f t="shared" si="47"/>
        <v>20.839520122427416</v>
      </c>
      <c r="F342">
        <f t="shared" si="44"/>
        <v>15.643998695206299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15.643998695206299</v>
      </c>
      <c r="L342">
        <f t="shared" si="49"/>
        <v>5.1955214272211165</v>
      </c>
      <c r="M342">
        <f t="shared" si="50"/>
        <v>26.993442900713749</v>
      </c>
    </row>
    <row r="343" spans="1:13" x14ac:dyDescent="0.25">
      <c r="A343">
        <v>836.54999999998495</v>
      </c>
      <c r="B343">
        <v>208</v>
      </c>
      <c r="C343">
        <f t="shared" si="45"/>
        <v>203.17017991444354</v>
      </c>
      <c r="D343">
        <f t="shared" si="46"/>
        <v>402.05000000001496</v>
      </c>
      <c r="E343">
        <f t="shared" si="47"/>
        <v>4.829820085556463</v>
      </c>
      <c r="F343">
        <f t="shared" si="44"/>
        <v>15.764546096604795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15.764546096604795</v>
      </c>
      <c r="L343">
        <f t="shared" si="49"/>
        <v>-10.934726011048332</v>
      </c>
      <c r="M343">
        <f t="shared" si="50"/>
        <v>119.56823293669696</v>
      </c>
    </row>
    <row r="344" spans="1:13" x14ac:dyDescent="0.25">
      <c r="A344">
        <v>836.59999999998502</v>
      </c>
      <c r="B344">
        <v>222</v>
      </c>
      <c r="C344">
        <f t="shared" si="45"/>
        <v>203.17987995131455</v>
      </c>
      <c r="D344">
        <f t="shared" si="46"/>
        <v>402.00000000001489</v>
      </c>
      <c r="E344">
        <f t="shared" si="47"/>
        <v>18.820120048685453</v>
      </c>
      <c r="F344">
        <f t="shared" si="44"/>
        <v>15.83398725790399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15.83398725790399</v>
      </c>
      <c r="L344">
        <f t="shared" si="49"/>
        <v>2.986132790781463</v>
      </c>
      <c r="M344">
        <f t="shared" si="50"/>
        <v>8.9169890441802888</v>
      </c>
    </row>
    <row r="345" spans="1:13" x14ac:dyDescent="0.25">
      <c r="A345">
        <v>836.64999999998497</v>
      </c>
      <c r="B345">
        <v>204</v>
      </c>
      <c r="C345">
        <f t="shared" si="45"/>
        <v>203.1895799881855</v>
      </c>
      <c r="D345">
        <f t="shared" si="46"/>
        <v>401.95000000001494</v>
      </c>
      <c r="E345">
        <f t="shared" si="47"/>
        <v>0.81042001181450019</v>
      </c>
      <c r="F345">
        <f t="shared" si="44"/>
        <v>15.851641146418851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15.851641146418851</v>
      </c>
      <c r="L345">
        <f t="shared" si="49"/>
        <v>-15.041221134604351</v>
      </c>
      <c r="M345">
        <f t="shared" si="50"/>
        <v>226.2383332200686</v>
      </c>
    </row>
    <row r="346" spans="1:13" x14ac:dyDescent="0.25">
      <c r="A346">
        <v>836.69999999998504</v>
      </c>
      <c r="B346">
        <v>221</v>
      </c>
      <c r="C346">
        <f t="shared" si="45"/>
        <v>203.19928002505648</v>
      </c>
      <c r="D346">
        <f t="shared" si="46"/>
        <v>401.90000000001487</v>
      </c>
      <c r="E346">
        <f t="shared" si="47"/>
        <v>17.800719974943519</v>
      </c>
      <c r="F346">
        <f t="shared" si="44"/>
        <v>15.817334306490922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15.817334306490922</v>
      </c>
      <c r="L346">
        <f t="shared" si="49"/>
        <v>1.9833856684525966</v>
      </c>
      <c r="M346">
        <f t="shared" si="50"/>
        <v>3.9338187098231532</v>
      </c>
    </row>
    <row r="347" spans="1:13" x14ac:dyDescent="0.25">
      <c r="A347">
        <v>836.74999999998499</v>
      </c>
      <c r="B347">
        <v>248</v>
      </c>
      <c r="C347">
        <f t="shared" si="45"/>
        <v>203.20898006192746</v>
      </c>
      <c r="D347">
        <f t="shared" si="46"/>
        <v>401.85000000001492</v>
      </c>
      <c r="E347">
        <f t="shared" si="47"/>
        <v>44.791019938072537</v>
      </c>
      <c r="F347">
        <f t="shared" si="44"/>
        <v>15.731403696825062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15.731403696825062</v>
      </c>
      <c r="L347">
        <f t="shared" si="49"/>
        <v>29.059616241247475</v>
      </c>
      <c r="M347">
        <f t="shared" si="50"/>
        <v>844.46129608857404</v>
      </c>
    </row>
    <row r="348" spans="1:13" x14ac:dyDescent="0.25">
      <c r="A348">
        <v>836.79999999998495</v>
      </c>
      <c r="B348">
        <v>217</v>
      </c>
      <c r="C348">
        <f t="shared" si="45"/>
        <v>203.21868009879842</v>
      </c>
      <c r="D348">
        <f t="shared" si="46"/>
        <v>401.80000000001496</v>
      </c>
      <c r="E348">
        <f t="shared" si="47"/>
        <v>13.781319901201584</v>
      </c>
      <c r="F348">
        <f t="shared" si="44"/>
        <v>15.594691180545762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15.594691180545762</v>
      </c>
      <c r="L348">
        <f t="shared" si="49"/>
        <v>-1.8133712793441781</v>
      </c>
      <c r="M348">
        <f t="shared" si="50"/>
        <v>3.2883153967503409</v>
      </c>
    </row>
    <row r="349" spans="1:13" x14ac:dyDescent="0.25">
      <c r="A349">
        <v>836.84999999998502</v>
      </c>
      <c r="B349">
        <v>223</v>
      </c>
      <c r="C349">
        <f t="shared" si="45"/>
        <v>203.2283801356694</v>
      </c>
      <c r="D349">
        <f t="shared" si="46"/>
        <v>401.75000000001489</v>
      </c>
      <c r="E349">
        <f t="shared" si="47"/>
        <v>19.771619864330603</v>
      </c>
      <c r="F349">
        <f t="shared" si="44"/>
        <v>15.40852979397329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15.40852979397329</v>
      </c>
      <c r="L349">
        <f t="shared" si="49"/>
        <v>4.3630900703573126</v>
      </c>
      <c r="M349">
        <f t="shared" si="50"/>
        <v>19.03655496205058</v>
      </c>
    </row>
    <row r="350" spans="1:13" x14ac:dyDescent="0.25">
      <c r="A350">
        <v>836.89999999998497</v>
      </c>
      <c r="B350">
        <v>234</v>
      </c>
      <c r="C350">
        <f t="shared" si="45"/>
        <v>203.23808017254035</v>
      </c>
      <c r="D350">
        <f t="shared" si="46"/>
        <v>401.70000000001494</v>
      </c>
      <c r="E350">
        <f t="shared" si="47"/>
        <v>30.76191982745965</v>
      </c>
      <c r="F350">
        <f t="shared" si="44"/>
        <v>15.174722107328225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15.174722107328225</v>
      </c>
      <c r="L350">
        <f t="shared" si="49"/>
        <v>15.587197720131424</v>
      </c>
      <c r="M350">
        <f t="shared" si="50"/>
        <v>242.96073276647027</v>
      </c>
    </row>
    <row r="351" spans="1:13" x14ac:dyDescent="0.25">
      <c r="A351">
        <v>836.94999999998504</v>
      </c>
      <c r="B351">
        <v>203</v>
      </c>
      <c r="C351">
        <f t="shared" si="45"/>
        <v>203.24778020941136</v>
      </c>
      <c r="D351">
        <f t="shared" si="46"/>
        <v>401.65000000001487</v>
      </c>
      <c r="E351">
        <f t="shared" si="47"/>
        <v>-0.24778020941135992</v>
      </c>
      <c r="F351">
        <f t="shared" si="44"/>
        <v>14.895511168594592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14.895511168594592</v>
      </c>
      <c r="L351">
        <f t="shared" si="49"/>
        <v>-15.143291378005951</v>
      </c>
      <c r="M351">
        <f t="shared" si="50"/>
        <v>229.3192737591894</v>
      </c>
    </row>
    <row r="352" spans="1:13" x14ac:dyDescent="0.25">
      <c r="A352">
        <v>836.99999999998499</v>
      </c>
      <c r="B352">
        <v>200</v>
      </c>
      <c r="C352">
        <f t="shared" si="45"/>
        <v>203.25748024628231</v>
      </c>
      <c r="D352">
        <f t="shared" si="46"/>
        <v>401.60000000001492</v>
      </c>
      <c r="E352">
        <f t="shared" si="47"/>
        <v>-3.2574802462823129</v>
      </c>
      <c r="F352">
        <f t="shared" si="44"/>
        <v>14.573544685500156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14.573544685500156</v>
      </c>
      <c r="L352">
        <f t="shared" si="49"/>
        <v>-17.831024931782469</v>
      </c>
      <c r="M352">
        <f t="shared" si="50"/>
        <v>317.945450117848</v>
      </c>
    </row>
    <row r="353" spans="1:13" x14ac:dyDescent="0.25">
      <c r="A353">
        <v>837.04999999998404</v>
      </c>
      <c r="B353">
        <v>209</v>
      </c>
      <c r="C353">
        <f t="shared" si="45"/>
        <v>203.2671802831531</v>
      </c>
      <c r="D353">
        <f t="shared" si="46"/>
        <v>401.55000000001587</v>
      </c>
      <c r="E353">
        <f t="shared" si="47"/>
        <v>5.7328197168469046</v>
      </c>
      <c r="F353">
        <f t="shared" si="44"/>
        <v>14.211833245301035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14.211833245301035</v>
      </c>
      <c r="L353">
        <f t="shared" si="49"/>
        <v>-8.4790135284541304</v>
      </c>
      <c r="M353">
        <f t="shared" si="50"/>
        <v>71.893670415708158</v>
      </c>
    </row>
    <row r="354" spans="1:13" x14ac:dyDescent="0.25">
      <c r="A354">
        <v>837.09999999998399</v>
      </c>
      <c r="B354">
        <v>212</v>
      </c>
      <c r="C354">
        <f t="shared" si="45"/>
        <v>203.27688032002408</v>
      </c>
      <c r="D354">
        <f t="shared" si="46"/>
        <v>401.50000000001592</v>
      </c>
      <c r="E354">
        <f t="shared" si="47"/>
        <v>8.7231196799759232</v>
      </c>
      <c r="F354">
        <f t="shared" si="44"/>
        <v>13.813703493865077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13.813703493865077</v>
      </c>
      <c r="L354">
        <f t="shared" si="49"/>
        <v>-5.0905838138891539</v>
      </c>
      <c r="M354">
        <f t="shared" si="50"/>
        <v>25.914043566230244</v>
      </c>
    </row>
    <row r="355" spans="1:13" x14ac:dyDescent="0.25">
      <c r="A355">
        <v>837.14999999998395</v>
      </c>
      <c r="B355">
        <v>214</v>
      </c>
      <c r="C355">
        <f t="shared" si="45"/>
        <v>203.28658035689503</v>
      </c>
      <c r="D355">
        <f t="shared" si="46"/>
        <v>401.45000000001596</v>
      </c>
      <c r="E355">
        <f t="shared" si="47"/>
        <v>10.71341964310497</v>
      </c>
      <c r="F355">
        <f t="shared" si="44"/>
        <v>13.382747291399317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13.382747291399317</v>
      </c>
      <c r="L355">
        <f t="shared" si="49"/>
        <v>-2.6693276482943471</v>
      </c>
      <c r="M355">
        <f t="shared" si="50"/>
        <v>7.12531009394863</v>
      </c>
    </row>
    <row r="356" spans="1:13" x14ac:dyDescent="0.25">
      <c r="A356">
        <v>837.19999999998402</v>
      </c>
      <c r="B356">
        <v>240</v>
      </c>
      <c r="C356">
        <f t="shared" si="45"/>
        <v>203.29628039376601</v>
      </c>
      <c r="D356">
        <f t="shared" si="46"/>
        <v>401.40000000001589</v>
      </c>
      <c r="E356">
        <f t="shared" si="47"/>
        <v>36.703719606233989</v>
      </c>
      <c r="F356">
        <f t="shared" si="44"/>
        <v>12.922767929326739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12.922767929326739</v>
      </c>
      <c r="L356">
        <f t="shared" si="49"/>
        <v>23.78095167690725</v>
      </c>
      <c r="M356">
        <f t="shared" si="50"/>
        <v>565.53366265939781</v>
      </c>
    </row>
    <row r="357" spans="1:13" x14ac:dyDescent="0.25">
      <c r="A357">
        <v>837.24999999998397</v>
      </c>
      <c r="B357">
        <v>188</v>
      </c>
      <c r="C357">
        <f t="shared" si="45"/>
        <v>203.30598043063696</v>
      </c>
      <c r="D357">
        <f t="shared" si="46"/>
        <v>401.35000000001594</v>
      </c>
      <c r="E357">
        <f t="shared" si="47"/>
        <v>-15.305980430636964</v>
      </c>
      <c r="F357">
        <f t="shared" si="44"/>
        <v>12.43772453077697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12.43772453077697</v>
      </c>
      <c r="L357">
        <f t="shared" si="49"/>
        <v>-27.743704961413933</v>
      </c>
      <c r="M357">
        <f t="shared" si="50"/>
        <v>769.71316498598401</v>
      </c>
    </row>
    <row r="358" spans="1:13" x14ac:dyDescent="0.25">
      <c r="A358">
        <v>837.29999999998404</v>
      </c>
      <c r="B358">
        <v>204</v>
      </c>
      <c r="C358">
        <f t="shared" si="45"/>
        <v>203.31568046750797</v>
      </c>
      <c r="D358">
        <f t="shared" si="46"/>
        <v>401.30000000001587</v>
      </c>
      <c r="E358">
        <f t="shared" si="47"/>
        <v>0.68431953249202593</v>
      </c>
      <c r="F358">
        <f t="shared" si="44"/>
        <v>11.931675764759214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11.931675764759214</v>
      </c>
      <c r="L358">
        <f t="shared" si="49"/>
        <v>-11.247356232267189</v>
      </c>
      <c r="M358">
        <f t="shared" si="50"/>
        <v>126.50302221551956</v>
      </c>
    </row>
    <row r="359" spans="1:13" x14ac:dyDescent="0.25">
      <c r="A359">
        <v>837.34999999998399</v>
      </c>
      <c r="B359">
        <v>206</v>
      </c>
      <c r="C359">
        <f t="shared" si="45"/>
        <v>203.32538050437893</v>
      </c>
      <c r="D359">
        <f t="shared" si="46"/>
        <v>401.25000000001592</v>
      </c>
      <c r="E359">
        <f t="shared" si="47"/>
        <v>2.6746194956210729</v>
      </c>
      <c r="F359">
        <f t="shared" si="44"/>
        <v>11.408723982631926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11.408723982631926</v>
      </c>
      <c r="L359">
        <f t="shared" si="49"/>
        <v>-8.7341044870108533</v>
      </c>
      <c r="M359">
        <f t="shared" si="50"/>
        <v>76.284581190023118</v>
      </c>
    </row>
    <row r="360" spans="1:13" x14ac:dyDescent="0.25">
      <c r="A360">
        <v>837.39999999998395</v>
      </c>
      <c r="B360">
        <v>200</v>
      </c>
      <c r="C360">
        <f t="shared" si="45"/>
        <v>203.33508054124988</v>
      </c>
      <c r="D360">
        <f t="shared" si="46"/>
        <v>401.20000000001596</v>
      </c>
      <c r="E360">
        <f t="shared" si="47"/>
        <v>-3.3350805412498801</v>
      </c>
      <c r="F360">
        <f t="shared" si="44"/>
        <v>10.872960836149467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10.872960836149467</v>
      </c>
      <c r="L360">
        <f t="shared" si="49"/>
        <v>-14.208041377399347</v>
      </c>
      <c r="M360">
        <f t="shared" si="50"/>
        <v>201.86843978189194</v>
      </c>
    </row>
    <row r="361" spans="1:13" x14ac:dyDescent="0.25">
      <c r="A361">
        <v>837.44999999998402</v>
      </c>
      <c r="B361">
        <v>197</v>
      </c>
      <c r="C361">
        <f t="shared" si="45"/>
        <v>203.34478057812086</v>
      </c>
      <c r="D361">
        <f t="shared" si="46"/>
        <v>401.15000000001589</v>
      </c>
      <c r="E361">
        <f t="shared" si="47"/>
        <v>-6.3447805781208615</v>
      </c>
      <c r="F361">
        <f t="shared" si="44"/>
        <v>10.328415361851324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10.328415361851324</v>
      </c>
      <c r="L361">
        <f t="shared" si="49"/>
        <v>-16.673195939972185</v>
      </c>
      <c r="M361">
        <f t="shared" si="50"/>
        <v>277.99546285270497</v>
      </c>
    </row>
    <row r="362" spans="1:13" x14ac:dyDescent="0.25">
      <c r="A362">
        <v>837.49999999998397</v>
      </c>
      <c r="B362">
        <v>218</v>
      </c>
      <c r="C362">
        <f t="shared" si="45"/>
        <v>203.35448061499184</v>
      </c>
      <c r="D362">
        <f t="shared" si="46"/>
        <v>401.10000000001594</v>
      </c>
      <c r="E362">
        <f t="shared" si="47"/>
        <v>14.645519385008157</v>
      </c>
      <c r="F362">
        <f t="shared" si="44"/>
        <v>9.7790054197717851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9.7790054197717851</v>
      </c>
      <c r="L362">
        <f t="shared" si="49"/>
        <v>4.866513965236372</v>
      </c>
      <c r="M362">
        <f t="shared" si="50"/>
        <v>23.682958173840635</v>
      </c>
    </row>
    <row r="363" spans="1:13" x14ac:dyDescent="0.25">
      <c r="A363">
        <v>837.54999999998404</v>
      </c>
      <c r="B363">
        <v>227</v>
      </c>
      <c r="C363">
        <f t="shared" si="45"/>
        <v>203.36418065186282</v>
      </c>
      <c r="D363">
        <f t="shared" si="46"/>
        <v>401.05000000001587</v>
      </c>
      <c r="E363">
        <f t="shared" si="47"/>
        <v>23.635819348137176</v>
      </c>
      <c r="F363">
        <f t="shared" si="44"/>
        <v>9.2284932592397286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9.2284932592397286</v>
      </c>
      <c r="L363">
        <f t="shared" si="49"/>
        <v>14.407326088897447</v>
      </c>
      <c r="M363">
        <f t="shared" si="50"/>
        <v>207.57104503182501</v>
      </c>
    </row>
    <row r="364" spans="1:13" x14ac:dyDescent="0.25">
      <c r="A364">
        <v>837.59999999998399</v>
      </c>
      <c r="B364">
        <v>202</v>
      </c>
      <c r="C364">
        <f t="shared" si="45"/>
        <v>203.37388068873378</v>
      </c>
      <c r="D364">
        <f t="shared" si="46"/>
        <v>401.00000000001592</v>
      </c>
      <c r="E364">
        <f t="shared" si="47"/>
        <v>-1.3738806887337773</v>
      </c>
      <c r="F364">
        <f t="shared" si="44"/>
        <v>8.6804458550626702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8.6804458550626702</v>
      </c>
      <c r="L364">
        <f t="shared" si="49"/>
        <v>-10.054326543796448</v>
      </c>
      <c r="M364">
        <f t="shared" si="50"/>
        <v>101.08948224928982</v>
      </c>
    </row>
    <row r="365" spans="1:13" x14ac:dyDescent="0.25">
      <c r="A365">
        <v>837.64999999998395</v>
      </c>
      <c r="B365">
        <v>225</v>
      </c>
      <c r="C365">
        <f t="shared" si="45"/>
        <v>203.38358072560476</v>
      </c>
      <c r="D365">
        <f t="shared" si="46"/>
        <v>400.95000000001596</v>
      </c>
      <c r="E365">
        <f t="shared" si="47"/>
        <v>21.616419274395241</v>
      </c>
      <c r="F365">
        <f t="shared" si="44"/>
        <v>8.1382005178913168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8.1382005178913168</v>
      </c>
      <c r="L365">
        <f t="shared" si="49"/>
        <v>13.478218756503924</v>
      </c>
      <c r="M365">
        <f t="shared" si="50"/>
        <v>181.66238084817419</v>
      </c>
    </row>
    <row r="366" spans="1:13" x14ac:dyDescent="0.25">
      <c r="A366">
        <v>837.69999999998402</v>
      </c>
      <c r="B366">
        <v>237</v>
      </c>
      <c r="C366">
        <f t="shared" si="45"/>
        <v>203.39328076247574</v>
      </c>
      <c r="D366">
        <f t="shared" si="46"/>
        <v>400.90000000001589</v>
      </c>
      <c r="E366">
        <f t="shared" si="47"/>
        <v>33.60671923752426</v>
      </c>
      <c r="F366">
        <f t="shared" ref="F366:J416" si="51">F$5*EXP(-(($D366-F$6)^2)/(2*F$7^2))</f>
        <v>7.6048361377910636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7.6048361377910636</v>
      </c>
      <c r="L366">
        <f t="shared" si="49"/>
        <v>26.001883099733195</v>
      </c>
      <c r="M366">
        <f t="shared" si="50"/>
        <v>676.09792473219079</v>
      </c>
    </row>
    <row r="367" spans="1:13" x14ac:dyDescent="0.25">
      <c r="A367">
        <v>837.74999999998397</v>
      </c>
      <c r="B367">
        <v>236</v>
      </c>
      <c r="C367">
        <f t="shared" si="45"/>
        <v>203.40298079934669</v>
      </c>
      <c r="D367">
        <f t="shared" si="46"/>
        <v>400.85000000001594</v>
      </c>
      <c r="E367">
        <f t="shared" si="47"/>
        <v>32.597019200653307</v>
      </c>
      <c r="F367">
        <f t="shared" si="51"/>
        <v>7.0831502741874379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7.0831502741874379</v>
      </c>
      <c r="L367">
        <f t="shared" si="49"/>
        <v>25.513868926465868</v>
      </c>
      <c r="M367">
        <f t="shared" si="50"/>
        <v>650.95750759688053</v>
      </c>
    </row>
    <row r="368" spans="1:13" x14ac:dyDescent="0.25">
      <c r="A368">
        <v>837.79999999998404</v>
      </c>
      <c r="B368">
        <v>210</v>
      </c>
      <c r="C368">
        <f t="shared" si="45"/>
        <v>203.41268083621767</v>
      </c>
      <c r="D368">
        <f t="shared" si="46"/>
        <v>400.80000000001587</v>
      </c>
      <c r="E368">
        <f t="shared" si="47"/>
        <v>6.5873191637823254</v>
      </c>
      <c r="F368">
        <f t="shared" si="51"/>
        <v>6.5756421627767407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6.5756421627767407</v>
      </c>
      <c r="L368">
        <f t="shared" si="49"/>
        <v>1.1677001005584664E-2</v>
      </c>
      <c r="M368">
        <f t="shared" si="50"/>
        <v>1.3635235248442526E-4</v>
      </c>
    </row>
    <row r="369" spans="1:13" x14ac:dyDescent="0.25">
      <c r="A369">
        <v>837.84999999998399</v>
      </c>
      <c r="B369">
        <v>204</v>
      </c>
      <c r="C369">
        <f t="shared" si="45"/>
        <v>203.42238087308866</v>
      </c>
      <c r="D369">
        <f t="shared" si="46"/>
        <v>400.75000000001592</v>
      </c>
      <c r="E369">
        <f t="shared" si="47"/>
        <v>0.57761912691134398</v>
      </c>
      <c r="F369">
        <f t="shared" si="51"/>
        <v>6.0845015745589919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6.0845015745589919</v>
      </c>
      <c r="L369">
        <f t="shared" si="49"/>
        <v>-5.5068824476476479</v>
      </c>
      <c r="M369">
        <f t="shared" si="50"/>
        <v>30.325754292209748</v>
      </c>
    </row>
    <row r="370" spans="1:13" x14ac:dyDescent="0.25">
      <c r="A370">
        <v>837.89999999998395</v>
      </c>
      <c r="B370">
        <v>231</v>
      </c>
      <c r="C370">
        <f t="shared" si="45"/>
        <v>203.43208090995961</v>
      </c>
      <c r="D370">
        <f t="shared" si="46"/>
        <v>400.70000000001596</v>
      </c>
      <c r="E370">
        <f t="shared" si="47"/>
        <v>27.567919090040391</v>
      </c>
      <c r="F370">
        <f t="shared" si="51"/>
        <v>5.611603337108062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5.611603337108062</v>
      </c>
      <c r="L370">
        <f t="shared" si="49"/>
        <v>21.95631575293233</v>
      </c>
      <c r="M370">
        <f t="shared" si="50"/>
        <v>482.07980144246437</v>
      </c>
    </row>
    <row r="371" spans="1:13" x14ac:dyDescent="0.25">
      <c r="A371">
        <v>837.94999999998402</v>
      </c>
      <c r="B371">
        <v>205</v>
      </c>
      <c r="C371">
        <f t="shared" si="45"/>
        <v>203.44178094683059</v>
      </c>
      <c r="D371">
        <f t="shared" si="46"/>
        <v>400.65000000001589</v>
      </c>
      <c r="E371">
        <f t="shared" si="47"/>
        <v>1.5582190531694096</v>
      </c>
      <c r="F371">
        <f t="shared" si="51"/>
        <v>5.158507216625396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5.158507216625396</v>
      </c>
      <c r="L371">
        <f t="shared" si="49"/>
        <v>-3.6002881634559865</v>
      </c>
      <c r="M371">
        <f t="shared" si="50"/>
        <v>12.96207485992128</v>
      </c>
    </row>
    <row r="372" spans="1:13" x14ac:dyDescent="0.25">
      <c r="A372">
        <v>837.99999999998397</v>
      </c>
      <c r="B372">
        <v>203</v>
      </c>
      <c r="C372">
        <f t="shared" si="45"/>
        <v>203.45148098370157</v>
      </c>
      <c r="D372">
        <f t="shared" si="46"/>
        <v>400.60000000001594</v>
      </c>
      <c r="E372">
        <f t="shared" si="47"/>
        <v>-0.45148098370157186</v>
      </c>
      <c r="F372">
        <f t="shared" si="51"/>
        <v>4.7264627632214253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4.7264627632214253</v>
      </c>
      <c r="L372">
        <f t="shared" si="49"/>
        <v>-5.1779437469229972</v>
      </c>
      <c r="M372">
        <f t="shared" si="50"/>
        <v>26.811101446298967</v>
      </c>
    </row>
    <row r="373" spans="1:13" x14ac:dyDescent="0.25">
      <c r="A373">
        <v>838.04999999998404</v>
      </c>
      <c r="B373">
        <v>200</v>
      </c>
      <c r="C373">
        <f t="shared" si="45"/>
        <v>203.46118102057255</v>
      </c>
      <c r="D373">
        <f t="shared" si="46"/>
        <v>400.55000000001587</v>
      </c>
      <c r="E373">
        <f t="shared" si="47"/>
        <v>-3.4611810205725533</v>
      </c>
      <c r="F373">
        <f t="shared" si="51"/>
        <v>4.3164186429655507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4.3164186429655507</v>
      </c>
      <c r="L373">
        <f t="shared" si="49"/>
        <v>-7.7775996635381039</v>
      </c>
      <c r="M373">
        <f t="shared" si="50"/>
        <v>60.491056526268025</v>
      </c>
    </row>
    <row r="374" spans="1:13" x14ac:dyDescent="0.25">
      <c r="A374">
        <v>838.09999999998399</v>
      </c>
      <c r="B374">
        <v>204</v>
      </c>
      <c r="C374">
        <f t="shared" si="45"/>
        <v>203.47088105744351</v>
      </c>
      <c r="D374">
        <f t="shared" si="46"/>
        <v>400.50000000001592</v>
      </c>
      <c r="E374">
        <f t="shared" si="47"/>
        <v>0.52911894255649372</v>
      </c>
      <c r="F374">
        <f t="shared" si="51"/>
        <v>3.9290359194514992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3.9290359194514992</v>
      </c>
      <c r="L374">
        <f t="shared" si="49"/>
        <v>-3.3999169768950055</v>
      </c>
      <c r="M374">
        <f t="shared" si="50"/>
        <v>11.559435449778872</v>
      </c>
    </row>
    <row r="375" spans="1:13" x14ac:dyDescent="0.25">
      <c r="A375">
        <v>838.14999999998304</v>
      </c>
      <c r="B375">
        <v>208</v>
      </c>
      <c r="C375">
        <f t="shared" si="45"/>
        <v>203.48058109431429</v>
      </c>
      <c r="D375">
        <f t="shared" si="46"/>
        <v>400.45000000001687</v>
      </c>
      <c r="E375">
        <f t="shared" si="47"/>
        <v>4.5194189056857113</v>
      </c>
      <c r="F375">
        <f t="shared" si="51"/>
        <v>3.5647047051131833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3.5647047051131833</v>
      </c>
      <c r="L375">
        <f t="shared" si="49"/>
        <v>0.95471420057252798</v>
      </c>
      <c r="M375">
        <f t="shared" si="50"/>
        <v>0.91147920477484123</v>
      </c>
    </row>
    <row r="376" spans="1:13" x14ac:dyDescent="0.25">
      <c r="A376">
        <v>838.19999999998299</v>
      </c>
      <c r="B376">
        <v>213</v>
      </c>
      <c r="C376">
        <f t="shared" si="45"/>
        <v>203.49028113118527</v>
      </c>
      <c r="D376">
        <f t="shared" si="46"/>
        <v>400.40000000001692</v>
      </c>
      <c r="E376">
        <f t="shared" si="47"/>
        <v>9.5097188688147298</v>
      </c>
      <c r="F376">
        <f t="shared" si="51"/>
        <v>3.223563578124538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3.223563578124538</v>
      </c>
      <c r="L376">
        <f t="shared" si="49"/>
        <v>6.2861552906901919</v>
      </c>
      <c r="M376">
        <f t="shared" si="50"/>
        <v>39.515748338672289</v>
      </c>
    </row>
    <row r="377" spans="1:13" x14ac:dyDescent="0.25">
      <c r="A377">
        <v>838.24999999998295</v>
      </c>
      <c r="B377">
        <v>223</v>
      </c>
      <c r="C377">
        <f t="shared" si="45"/>
        <v>203.49998116805622</v>
      </c>
      <c r="D377">
        <f t="shared" si="46"/>
        <v>400.35000000001696</v>
      </c>
      <c r="E377">
        <f t="shared" si="47"/>
        <v>19.500018831943777</v>
      </c>
      <c r="F377">
        <f t="shared" si="51"/>
        <v>2.9055211536070131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2.9055211536070131</v>
      </c>
      <c r="L377">
        <f t="shared" si="49"/>
        <v>16.594497678336765</v>
      </c>
      <c r="M377">
        <f t="shared" si="50"/>
        <v>275.37735319632429</v>
      </c>
    </row>
    <row r="378" spans="1:13" x14ac:dyDescent="0.25">
      <c r="A378">
        <v>838.29999999998302</v>
      </c>
      <c r="B378">
        <v>201</v>
      </c>
      <c r="C378">
        <f t="shared" si="45"/>
        <v>203.5096812049272</v>
      </c>
      <c r="D378">
        <f t="shared" si="46"/>
        <v>400.30000000001689</v>
      </c>
      <c r="E378">
        <f t="shared" si="47"/>
        <v>-2.5096812049272046</v>
      </c>
      <c r="F378">
        <f t="shared" si="51"/>
        <v>2.6102792063419504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2.6102792063419504</v>
      </c>
      <c r="L378">
        <f t="shared" si="49"/>
        <v>-5.1199604112691546</v>
      </c>
      <c r="M378">
        <f t="shared" si="50"/>
        <v>26.213994612963411</v>
      </c>
    </row>
    <row r="379" spans="1:13" x14ac:dyDescent="0.25">
      <c r="A379">
        <v>838.34999999998297</v>
      </c>
      <c r="B379">
        <v>206</v>
      </c>
      <c r="C379">
        <f t="shared" si="45"/>
        <v>203.51938124179819</v>
      </c>
      <c r="D379">
        <f t="shared" si="46"/>
        <v>400.25000000001694</v>
      </c>
      <c r="E379">
        <f t="shared" si="47"/>
        <v>2.480618758201814</v>
      </c>
      <c r="F379">
        <f t="shared" si="51"/>
        <v>2.3373567653017675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2.3373567653017675</v>
      </c>
      <c r="L379">
        <f t="shared" si="49"/>
        <v>0.14326199290004649</v>
      </c>
      <c r="M379">
        <f t="shared" si="50"/>
        <v>2.0523998609692971E-2</v>
      </c>
    </row>
    <row r="380" spans="1:13" x14ac:dyDescent="0.25">
      <c r="A380">
        <v>838.39999999998304</v>
      </c>
      <c r="B380">
        <v>189</v>
      </c>
      <c r="C380">
        <f t="shared" si="45"/>
        <v>203.52908127866917</v>
      </c>
      <c r="D380">
        <f t="shared" si="46"/>
        <v>400.20000000001687</v>
      </c>
      <c r="E380">
        <f t="shared" si="47"/>
        <v>-14.529081278669167</v>
      </c>
      <c r="F380">
        <f t="shared" si="51"/>
        <v>2.0861146352713593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2.0861146352713593</v>
      </c>
      <c r="L380">
        <f t="shared" si="49"/>
        <v>-16.615195913940525</v>
      </c>
      <c r="M380">
        <f t="shared" si="50"/>
        <v>276.06473525862594</v>
      </c>
    </row>
    <row r="381" spans="1:13" x14ac:dyDescent="0.25">
      <c r="A381">
        <v>838.44999999998299</v>
      </c>
      <c r="B381">
        <v>198</v>
      </c>
      <c r="C381">
        <f t="shared" si="45"/>
        <v>203.53878131554012</v>
      </c>
      <c r="D381">
        <f t="shared" si="46"/>
        <v>400.15000000001692</v>
      </c>
      <c r="E381">
        <f t="shared" si="47"/>
        <v>-5.5387813155401204</v>
      </c>
      <c r="F381">
        <f t="shared" si="51"/>
        <v>1.8557798460784167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1.8557798460784167</v>
      </c>
      <c r="L381">
        <f t="shared" si="49"/>
        <v>-7.3945611616185367</v>
      </c>
      <c r="M381">
        <f t="shared" si="50"/>
        <v>54.679534772917286</v>
      </c>
    </row>
    <row r="382" spans="1:13" x14ac:dyDescent="0.25">
      <c r="A382">
        <v>838.49999999998295</v>
      </c>
      <c r="B382">
        <v>201</v>
      </c>
      <c r="C382">
        <f t="shared" si="45"/>
        <v>203.5484813524111</v>
      </c>
      <c r="D382">
        <f t="shared" si="46"/>
        <v>400.10000000001696</v>
      </c>
      <c r="E382">
        <f t="shared" si="47"/>
        <v>-2.5484813524111019</v>
      </c>
      <c r="F382">
        <f t="shared" si="51"/>
        <v>1.6454695828774359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1.6454695828774359</v>
      </c>
      <c r="L382">
        <f t="shared" si="49"/>
        <v>-4.1939509352885374</v>
      </c>
      <c r="M382">
        <f t="shared" si="50"/>
        <v>17.589224447607599</v>
      </c>
    </row>
    <row r="383" spans="1:13" x14ac:dyDescent="0.25">
      <c r="A383">
        <v>838.54999999998302</v>
      </c>
      <c r="B383">
        <v>206</v>
      </c>
      <c r="C383">
        <f t="shared" si="45"/>
        <v>203.55818138928208</v>
      </c>
      <c r="D383">
        <f t="shared" si="46"/>
        <v>400.05000000001689</v>
      </c>
      <c r="E383">
        <f t="shared" si="47"/>
        <v>2.4418186107179167</v>
      </c>
      <c r="F383">
        <f t="shared" si="51"/>
        <v>1.4542142094538266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1.4542142094538266</v>
      </c>
      <c r="L383">
        <f t="shared" si="49"/>
        <v>0.9876044012640901</v>
      </c>
      <c r="M383">
        <f t="shared" si="50"/>
        <v>0.97536245339620187</v>
      </c>
    </row>
    <row r="384" spans="1:13" x14ac:dyDescent="0.25">
      <c r="A384">
        <v>838.59999999998297</v>
      </c>
      <c r="B384">
        <v>190</v>
      </c>
      <c r="C384">
        <f t="shared" si="45"/>
        <v>203.56788142615304</v>
      </c>
      <c r="D384">
        <f t="shared" si="46"/>
        <v>400.00000000001694</v>
      </c>
      <c r="E384">
        <f t="shared" si="47"/>
        <v>-13.567881426153036</v>
      </c>
      <c r="F384">
        <f t="shared" si="51"/>
        <v>1.280979058290588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1.280979058290588</v>
      </c>
      <c r="L384">
        <f t="shared" si="49"/>
        <v>-14.848860484443625</v>
      </c>
      <c r="M384">
        <f t="shared" si="50"/>
        <v>220.48865768647136</v>
      </c>
    </row>
    <row r="385" spans="1:13" x14ac:dyDescent="0.25">
      <c r="A385">
        <v>838.64999999998304</v>
      </c>
      <c r="B385">
        <v>200</v>
      </c>
      <c r="C385">
        <f t="shared" si="45"/>
        <v>203.57758146302402</v>
      </c>
      <c r="D385">
        <f t="shared" si="46"/>
        <v>399.95000000001687</v>
      </c>
      <c r="E385">
        <f t="shared" si="47"/>
        <v>-3.5775814630240177</v>
      </c>
      <c r="F385">
        <f t="shared" si="51"/>
        <v>1.1246847241771436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1.1246847241771436</v>
      </c>
      <c r="L385">
        <f t="shared" si="49"/>
        <v>-4.7022661872011611</v>
      </c>
      <c r="M385">
        <f t="shared" si="50"/>
        <v>22.111307295295344</v>
      </c>
    </row>
    <row r="386" spans="1:13" x14ac:dyDescent="0.25">
      <c r="A386">
        <v>838.69999999998299</v>
      </c>
      <c r="B386">
        <v>200</v>
      </c>
      <c r="C386">
        <f t="shared" si="45"/>
        <v>203.587281499895</v>
      </c>
      <c r="D386">
        <f t="shared" si="46"/>
        <v>399.90000000001692</v>
      </c>
      <c r="E386">
        <f t="shared" si="47"/>
        <v>-3.5872814998949991</v>
      </c>
      <c r="F386">
        <f t="shared" si="51"/>
        <v>0.98422566053829652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0.98422566053829652</v>
      </c>
      <c r="L386">
        <f t="shared" si="49"/>
        <v>-4.5715071604332955</v>
      </c>
      <c r="M386">
        <f t="shared" si="50"/>
        <v>20.898677717892891</v>
      </c>
    </row>
    <row r="387" spans="1:13" x14ac:dyDescent="0.25">
      <c r="A387">
        <v>838.74999999998295</v>
      </c>
      <c r="B387">
        <v>229</v>
      </c>
      <c r="C387">
        <f t="shared" si="45"/>
        <v>203.59698153676595</v>
      </c>
      <c r="D387">
        <f t="shared" si="46"/>
        <v>399.85000000001696</v>
      </c>
      <c r="E387">
        <f t="shared" si="47"/>
        <v>25.403018463234048</v>
      </c>
      <c r="F387">
        <f t="shared" si="51"/>
        <v>0.85848693772426432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0.85848693772426432</v>
      </c>
      <c r="L387">
        <f t="shared" si="49"/>
        <v>24.544531525509782</v>
      </c>
      <c r="M387">
        <f t="shared" si="50"/>
        <v>602.43402780674353</v>
      </c>
    </row>
    <row r="388" spans="1:13" x14ac:dyDescent="0.25">
      <c r="A388">
        <v>838.79999999998302</v>
      </c>
      <c r="B388">
        <v>225</v>
      </c>
      <c r="C388">
        <f t="shared" si="45"/>
        <v>203.60668157363693</v>
      </c>
      <c r="D388">
        <f t="shared" si="46"/>
        <v>399.80000000001689</v>
      </c>
      <c r="E388">
        <f t="shared" si="47"/>
        <v>21.393318426363066</v>
      </c>
      <c r="F388">
        <f t="shared" si="51"/>
        <v>0.74635907892013087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0.74635907892013087</v>
      </c>
      <c r="L388">
        <f t="shared" si="49"/>
        <v>20.646959347442937</v>
      </c>
      <c r="M388">
        <f t="shared" si="50"/>
        <v>426.29693029496127</v>
      </c>
    </row>
    <row r="389" spans="1:13" x14ac:dyDescent="0.25">
      <c r="A389">
        <v>838.84999999998297</v>
      </c>
      <c r="B389">
        <v>227</v>
      </c>
      <c r="C389">
        <f t="shared" si="45"/>
        <v>203.61638161050791</v>
      </c>
      <c r="D389">
        <f t="shared" si="46"/>
        <v>399.75000000001694</v>
      </c>
      <c r="E389">
        <f t="shared" si="47"/>
        <v>23.383618389492085</v>
      </c>
      <c r="F389">
        <f t="shared" si="51"/>
        <v>0.64675094091481444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0.64675094091481444</v>
      </c>
      <c r="L389">
        <f t="shared" si="49"/>
        <v>22.736867448577271</v>
      </c>
      <c r="M389">
        <f t="shared" si="50"/>
        <v>516.96514137417273</v>
      </c>
    </row>
    <row r="390" spans="1:13" x14ac:dyDescent="0.25">
      <c r="A390">
        <v>838.89999999998304</v>
      </c>
      <c r="B390">
        <v>184</v>
      </c>
      <c r="C390">
        <f t="shared" si="45"/>
        <v>203.6260816473789</v>
      </c>
      <c r="D390">
        <f t="shared" si="46"/>
        <v>399.70000000001687</v>
      </c>
      <c r="E390">
        <f t="shared" si="47"/>
        <v>-19.626081647378896</v>
      </c>
      <c r="F390">
        <f t="shared" si="51"/>
        <v>0.5586006529388311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0.5586006529388311</v>
      </c>
      <c r="L390">
        <f t="shared" si="49"/>
        <v>-20.184682300317728</v>
      </c>
      <c r="M390">
        <f t="shared" si="50"/>
        <v>407.42139956475978</v>
      </c>
    </row>
    <row r="391" spans="1:13" x14ac:dyDescent="0.25">
      <c r="A391">
        <v>838.94999999998299</v>
      </c>
      <c r="B391">
        <v>196</v>
      </c>
      <c r="C391">
        <f t="shared" ref="C391:C454" si="52">$P$12*A391+$Q$12</f>
        <v>203.63578168424985</v>
      </c>
      <c r="D391">
        <f t="shared" ref="D391:D454" si="53">$E$2-A391-$N$5</f>
        <v>399.65000000001692</v>
      </c>
      <c r="E391">
        <f t="shared" ref="E391:E454" si="54">B391-C391</f>
        <v>-7.6357816842498494</v>
      </c>
      <c r="F391">
        <f t="shared" si="51"/>
        <v>0.4808846665711019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0.4808846665711019</v>
      </c>
      <c r="L391">
        <f t="shared" ref="L391:L454" si="56">E391-K391</f>
        <v>-8.1166663508209513</v>
      </c>
      <c r="M391">
        <f t="shared" ref="M391:M454" si="57">(L391)^2</f>
        <v>65.880272650549102</v>
      </c>
    </row>
    <row r="392" spans="1:13" x14ac:dyDescent="0.25">
      <c r="A392">
        <v>838.99999999998295</v>
      </c>
      <c r="B392">
        <v>205</v>
      </c>
      <c r="C392">
        <f t="shared" si="52"/>
        <v>203.6454817211208</v>
      </c>
      <c r="D392">
        <f t="shared" si="53"/>
        <v>399.60000000001696</v>
      </c>
      <c r="E392">
        <f t="shared" si="54"/>
        <v>1.3545182788791976</v>
      </c>
      <c r="F392">
        <f t="shared" si="51"/>
        <v>0.4126250030080319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0.4126250030080319</v>
      </c>
      <c r="L392">
        <f t="shared" si="56"/>
        <v>0.94189327587116578</v>
      </c>
      <c r="M392">
        <f t="shared" si="57"/>
        <v>0.88716294313131605</v>
      </c>
    </row>
    <row r="393" spans="1:13" x14ac:dyDescent="0.25">
      <c r="A393">
        <v>839.04999999998302</v>
      </c>
      <c r="B393">
        <v>187</v>
      </c>
      <c r="C393">
        <f t="shared" si="52"/>
        <v>203.65518175799181</v>
      </c>
      <c r="D393">
        <f t="shared" si="53"/>
        <v>399.55000000001689</v>
      </c>
      <c r="E393">
        <f t="shared" si="54"/>
        <v>-16.655181757991812</v>
      </c>
      <c r="F393">
        <f t="shared" si="51"/>
        <v>0.35289481076917428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0.35289481076917428</v>
      </c>
      <c r="L393">
        <f t="shared" si="56"/>
        <v>-17.008076568760988</v>
      </c>
      <c r="M393">
        <f t="shared" si="57"/>
        <v>289.27466856883655</v>
      </c>
    </row>
    <row r="394" spans="1:13" x14ac:dyDescent="0.25">
      <c r="A394">
        <v>839.09999999998297</v>
      </c>
      <c r="B394">
        <v>202</v>
      </c>
      <c r="C394">
        <f t="shared" si="52"/>
        <v>203.66488179486277</v>
      </c>
      <c r="D394">
        <f t="shared" si="53"/>
        <v>399.50000000001694</v>
      </c>
      <c r="E394">
        <f t="shared" si="54"/>
        <v>-1.6648817948627652</v>
      </c>
      <c r="F394">
        <f t="shared" si="51"/>
        <v>0.30082236728528799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0.30082236728528799</v>
      </c>
      <c r="L394">
        <f t="shared" si="56"/>
        <v>-1.9657041621480533</v>
      </c>
      <c r="M394">
        <f t="shared" si="57"/>
        <v>3.8639928530861805</v>
      </c>
    </row>
    <row r="395" spans="1:13" x14ac:dyDescent="0.25">
      <c r="A395">
        <v>839.14999999998304</v>
      </c>
      <c r="B395">
        <v>187</v>
      </c>
      <c r="C395">
        <f t="shared" si="52"/>
        <v>203.67458183173375</v>
      </c>
      <c r="D395">
        <f t="shared" si="53"/>
        <v>399.45000000001687</v>
      </c>
      <c r="E395">
        <f t="shared" si="54"/>
        <v>-16.674581831733747</v>
      </c>
      <c r="F395">
        <f t="shared" si="51"/>
        <v>0.25559367212785977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0.25559367212785977</v>
      </c>
      <c r="L395">
        <f t="shared" si="56"/>
        <v>-16.930175503861605</v>
      </c>
      <c r="M395">
        <f t="shared" si="57"/>
        <v>286.63084259155556</v>
      </c>
    </row>
    <row r="396" spans="1:13" x14ac:dyDescent="0.25">
      <c r="A396">
        <v>839.19999999998299</v>
      </c>
      <c r="B396">
        <v>196</v>
      </c>
      <c r="C396">
        <f t="shared" si="52"/>
        <v>203.68428186860473</v>
      </c>
      <c r="D396">
        <f t="shared" si="53"/>
        <v>399.40000000001692</v>
      </c>
      <c r="E396">
        <f t="shared" si="54"/>
        <v>-7.6842818686047281</v>
      </c>
      <c r="F396">
        <f t="shared" si="51"/>
        <v>0.21645378834730372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0.21645378834730372</v>
      </c>
      <c r="L396">
        <f t="shared" si="56"/>
        <v>-7.9007356569520315</v>
      </c>
      <c r="M396">
        <f t="shared" si="57"/>
        <v>62.421623921033252</v>
      </c>
    </row>
    <row r="397" spans="1:13" x14ac:dyDescent="0.25">
      <c r="A397">
        <v>839.24999999998204</v>
      </c>
      <c r="B397">
        <v>240</v>
      </c>
      <c r="C397">
        <f t="shared" si="52"/>
        <v>203.69398190547551</v>
      </c>
      <c r="D397">
        <f t="shared" si="53"/>
        <v>399.35000000001787</v>
      </c>
      <c r="E397">
        <f t="shared" si="54"/>
        <v>36.306018094524489</v>
      </c>
      <c r="F397">
        <f t="shared" si="51"/>
        <v>0.18270709204294824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0.18270709204294824</v>
      </c>
      <c r="L397">
        <f t="shared" si="56"/>
        <v>36.123311002481543</v>
      </c>
      <c r="M397">
        <f t="shared" si="57"/>
        <v>1304.893597782004</v>
      </c>
    </row>
    <row r="398" spans="1:13" x14ac:dyDescent="0.25">
      <c r="A398">
        <v>839.29999999998199</v>
      </c>
      <c r="B398">
        <v>184</v>
      </c>
      <c r="C398">
        <f t="shared" si="52"/>
        <v>203.70368194234646</v>
      </c>
      <c r="D398">
        <f t="shared" si="53"/>
        <v>399.30000000001792</v>
      </c>
      <c r="E398">
        <f t="shared" si="54"/>
        <v>-19.703681942346464</v>
      </c>
      <c r="F398">
        <f t="shared" si="51"/>
        <v>0.15371658954582695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0.15371658954582695</v>
      </c>
      <c r="L398">
        <f t="shared" si="56"/>
        <v>-19.85739853189229</v>
      </c>
      <c r="M398">
        <f t="shared" si="57"/>
        <v>394.31627645439806</v>
      </c>
    </row>
    <row r="399" spans="1:13" x14ac:dyDescent="0.25">
      <c r="A399">
        <v>839.34999999998195</v>
      </c>
      <c r="B399">
        <v>216</v>
      </c>
      <c r="C399">
        <f t="shared" si="52"/>
        <v>203.71338197921742</v>
      </c>
      <c r="D399">
        <f t="shared" si="53"/>
        <v>399.25000000001796</v>
      </c>
      <c r="E399">
        <f t="shared" si="54"/>
        <v>12.286618020782583</v>
      </c>
      <c r="F399">
        <f t="shared" si="51"/>
        <v>0.12890245712723114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0.12890245712723114</v>
      </c>
      <c r="L399">
        <f t="shared" si="56"/>
        <v>12.157715563655353</v>
      </c>
      <c r="M399">
        <f t="shared" si="57"/>
        <v>147.8100477267476</v>
      </c>
    </row>
    <row r="400" spans="1:13" x14ac:dyDescent="0.25">
      <c r="A400">
        <v>839.39999999998201</v>
      </c>
      <c r="B400">
        <v>214</v>
      </c>
      <c r="C400">
        <f t="shared" si="52"/>
        <v>203.72308201608843</v>
      </c>
      <c r="D400">
        <f t="shared" si="53"/>
        <v>399.20000000001789</v>
      </c>
      <c r="E400">
        <f t="shared" si="54"/>
        <v>10.276917983911574</v>
      </c>
      <c r="F400">
        <f t="shared" si="51"/>
        <v>0.1077399506060195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0.1077399506060195</v>
      </c>
      <c r="L400">
        <f t="shared" si="56"/>
        <v>10.169178033305554</v>
      </c>
      <c r="M400">
        <f t="shared" si="57"/>
        <v>103.41218187306423</v>
      </c>
    </row>
    <row r="401" spans="1:13" x14ac:dyDescent="0.25">
      <c r="A401">
        <v>839.44999999998197</v>
      </c>
      <c r="B401">
        <v>245</v>
      </c>
      <c r="C401">
        <f t="shared" si="52"/>
        <v>203.73278205295938</v>
      </c>
      <c r="D401">
        <f t="shared" si="53"/>
        <v>399.15000000001794</v>
      </c>
      <c r="E401">
        <f t="shared" si="54"/>
        <v>41.267217947040621</v>
      </c>
      <c r="F401">
        <f t="shared" si="51"/>
        <v>8.9756822355491012E-2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8.9756822355491012E-2</v>
      </c>
      <c r="L401">
        <f t="shared" si="56"/>
        <v>41.177461124685131</v>
      </c>
      <c r="M401">
        <f t="shared" si="57"/>
        <v>1695.5833046749553</v>
      </c>
    </row>
    <row r="402" spans="1:13" x14ac:dyDescent="0.25">
      <c r="A402">
        <v>839.49999999998204</v>
      </c>
      <c r="B402">
        <v>207</v>
      </c>
      <c r="C402">
        <f t="shared" si="52"/>
        <v>203.74248208983036</v>
      </c>
      <c r="D402">
        <f t="shared" si="53"/>
        <v>399.10000000001787</v>
      </c>
      <c r="E402">
        <f t="shared" si="54"/>
        <v>3.2575179101696392</v>
      </c>
      <c r="F402">
        <f t="shared" si="51"/>
        <v>7.453037157025498E-2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7.453037157025498E-2</v>
      </c>
      <c r="L402">
        <f t="shared" si="56"/>
        <v>3.1829875385993844</v>
      </c>
      <c r="M402">
        <f t="shared" si="57"/>
        <v>10.131409670878968</v>
      </c>
    </row>
    <row r="403" spans="1:13" x14ac:dyDescent="0.25">
      <c r="A403">
        <v>839.54999999998199</v>
      </c>
      <c r="B403">
        <v>223</v>
      </c>
      <c r="C403">
        <f t="shared" si="52"/>
        <v>203.75218212670134</v>
      </c>
      <c r="D403">
        <f t="shared" si="53"/>
        <v>399.05000000001792</v>
      </c>
      <c r="E403">
        <f t="shared" si="54"/>
        <v>19.247817873298658</v>
      </c>
      <c r="F403">
        <f t="shared" si="51"/>
        <v>6.1684240891088746E-2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6.1684240891088746E-2</v>
      </c>
      <c r="L403">
        <f t="shared" si="56"/>
        <v>19.186133632407568</v>
      </c>
      <c r="M403">
        <f t="shared" si="57"/>
        <v>368.10772376060083</v>
      </c>
    </row>
    <row r="404" spans="1:13" x14ac:dyDescent="0.25">
      <c r="A404">
        <v>839.59999999998195</v>
      </c>
      <c r="B404">
        <v>193</v>
      </c>
      <c r="C404">
        <f t="shared" si="52"/>
        <v>203.7618821635723</v>
      </c>
      <c r="D404">
        <f t="shared" si="53"/>
        <v>399.00000000001796</v>
      </c>
      <c r="E404">
        <f t="shared" si="54"/>
        <v>-10.761882163572295</v>
      </c>
      <c r="F404">
        <f t="shared" si="51"/>
        <v>5.0885059100565205E-2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5.0885059100565205E-2</v>
      </c>
      <c r="L404">
        <f t="shared" si="56"/>
        <v>-10.812767222672861</v>
      </c>
      <c r="M404">
        <f t="shared" si="57"/>
        <v>116.91593501170857</v>
      </c>
    </row>
    <row r="405" spans="1:13" x14ac:dyDescent="0.25">
      <c r="A405">
        <v>839.64999999998201</v>
      </c>
      <c r="B405">
        <v>225</v>
      </c>
      <c r="C405">
        <f t="shared" si="52"/>
        <v>203.77158220044328</v>
      </c>
      <c r="D405">
        <f t="shared" si="53"/>
        <v>398.95000000001789</v>
      </c>
      <c r="E405">
        <f t="shared" si="54"/>
        <v>21.228417799556723</v>
      </c>
      <c r="F405">
        <f t="shared" si="51"/>
        <v>4.183901606994761E-2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4.183901606994761E-2</v>
      </c>
      <c r="L405">
        <f t="shared" si="56"/>
        <v>21.186578783486777</v>
      </c>
      <c r="M405">
        <f t="shared" si="57"/>
        <v>448.87112054889201</v>
      </c>
    </row>
    <row r="406" spans="1:13" x14ac:dyDescent="0.25">
      <c r="A406">
        <v>839.69999999998197</v>
      </c>
      <c r="B406">
        <v>199</v>
      </c>
      <c r="C406">
        <f t="shared" si="52"/>
        <v>203.78128223731423</v>
      </c>
      <c r="D406">
        <f t="shared" si="53"/>
        <v>398.90000000001794</v>
      </c>
      <c r="E406">
        <f t="shared" si="54"/>
        <v>-4.7812822373142296</v>
      </c>
      <c r="F406">
        <f t="shared" si="51"/>
        <v>3.4288442838341052E-2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3.4288442838341052E-2</v>
      </c>
      <c r="L406">
        <f t="shared" si="56"/>
        <v>-4.8155706801525708</v>
      </c>
      <c r="M406">
        <f t="shared" si="57"/>
        <v>23.189720975545093</v>
      </c>
    </row>
    <row r="407" spans="1:13" x14ac:dyDescent="0.25">
      <c r="A407">
        <v>839.74999999998204</v>
      </c>
      <c r="B407">
        <v>196</v>
      </c>
      <c r="C407">
        <f t="shared" si="52"/>
        <v>203.79098227418524</v>
      </c>
      <c r="D407">
        <f t="shared" si="53"/>
        <v>398.85000000001787</v>
      </c>
      <c r="E407">
        <f t="shared" si="54"/>
        <v>-7.7909822741852395</v>
      </c>
      <c r="F407">
        <f t="shared" si="51"/>
        <v>2.8008456959744837E-2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2.8008456959744837E-2</v>
      </c>
      <c r="L407">
        <f t="shared" si="56"/>
        <v>-7.818990731144984</v>
      </c>
      <c r="M407">
        <f t="shared" si="57"/>
        <v>61.136616053731174</v>
      </c>
    </row>
    <row r="408" spans="1:13" x14ac:dyDescent="0.25">
      <c r="A408">
        <v>839.79999999998199</v>
      </c>
      <c r="B408">
        <v>206</v>
      </c>
      <c r="C408">
        <f t="shared" si="52"/>
        <v>203.80068231105619</v>
      </c>
      <c r="D408">
        <f t="shared" si="53"/>
        <v>398.80000000001792</v>
      </c>
      <c r="E408">
        <f t="shared" si="54"/>
        <v>2.1993176889438075</v>
      </c>
      <c r="F408">
        <f t="shared" si="51"/>
        <v>2.2803721306031685E-2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2.2803721306031685E-2</v>
      </c>
      <c r="L408">
        <f t="shared" si="56"/>
        <v>2.176513967637776</v>
      </c>
      <c r="M408">
        <f t="shared" si="57"/>
        <v>4.7372130513223336</v>
      </c>
    </row>
    <row r="409" spans="1:13" x14ac:dyDescent="0.25">
      <c r="A409">
        <v>839.84999999998195</v>
      </c>
      <c r="B409">
        <v>211</v>
      </c>
      <c r="C409">
        <f t="shared" si="52"/>
        <v>203.81038234792715</v>
      </c>
      <c r="D409">
        <f t="shared" si="53"/>
        <v>398.75000000001796</v>
      </c>
      <c r="E409">
        <f t="shared" si="54"/>
        <v>7.1896176520728545</v>
      </c>
      <c r="F409">
        <f t="shared" si="51"/>
        <v>1.8505353540991955E-2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1.8505353540991955E-2</v>
      </c>
      <c r="L409">
        <f t="shared" si="56"/>
        <v>7.1711122985318623</v>
      </c>
      <c r="M409">
        <f t="shared" si="57"/>
        <v>51.42485159815493</v>
      </c>
    </row>
    <row r="410" spans="1:13" x14ac:dyDescent="0.25">
      <c r="A410">
        <v>839.89999999998201</v>
      </c>
      <c r="B410">
        <v>200</v>
      </c>
      <c r="C410">
        <f t="shared" si="52"/>
        <v>203.82008238479813</v>
      </c>
      <c r="D410">
        <f t="shared" si="53"/>
        <v>398.70000000001789</v>
      </c>
      <c r="E410">
        <f t="shared" si="54"/>
        <v>-3.8200823847981269</v>
      </c>
      <c r="F410">
        <f t="shared" si="51"/>
        <v>1.4968013603927214E-2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1.4968013603927214E-2</v>
      </c>
      <c r="L410">
        <f t="shared" si="56"/>
        <v>-3.8350503984020543</v>
      </c>
      <c r="M410">
        <f t="shared" si="57"/>
        <v>14.707611558283755</v>
      </c>
    </row>
    <row r="411" spans="1:13" x14ac:dyDescent="0.25">
      <c r="A411">
        <v>839.94999999998197</v>
      </c>
      <c r="B411">
        <v>196</v>
      </c>
      <c r="C411">
        <f t="shared" si="52"/>
        <v>203.82978242166911</v>
      </c>
      <c r="D411">
        <f t="shared" si="53"/>
        <v>398.65000000001794</v>
      </c>
      <c r="E411">
        <f t="shared" si="54"/>
        <v>-7.8297824216691083</v>
      </c>
      <c r="F411">
        <f t="shared" si="51"/>
        <v>1.2067187821867631E-2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1.2067187821867631E-2</v>
      </c>
      <c r="L411">
        <f t="shared" si="56"/>
        <v>-7.8418496094909758</v>
      </c>
      <c r="M411">
        <f t="shared" si="57"/>
        <v>61.494605297873768</v>
      </c>
    </row>
    <row r="412" spans="1:13" x14ac:dyDescent="0.25">
      <c r="A412">
        <v>839.99999999998204</v>
      </c>
      <c r="B412">
        <v>205</v>
      </c>
      <c r="C412">
        <f t="shared" si="52"/>
        <v>203.83948245854009</v>
      </c>
      <c r="D412">
        <f t="shared" si="53"/>
        <v>398.60000000001787</v>
      </c>
      <c r="E412">
        <f t="shared" si="54"/>
        <v>1.1605175414599103</v>
      </c>
      <c r="F412">
        <f t="shared" si="51"/>
        <v>9.6966807280572959E-3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9.6966807280572959E-3</v>
      </c>
      <c r="L412">
        <f t="shared" si="56"/>
        <v>1.1508208607318529</v>
      </c>
      <c r="M412">
        <f t="shared" si="57"/>
        <v>1.3243886534956026</v>
      </c>
    </row>
    <row r="413" spans="1:13" x14ac:dyDescent="0.25">
      <c r="A413">
        <v>840.04999999998199</v>
      </c>
      <c r="B413">
        <v>228</v>
      </c>
      <c r="C413">
        <f t="shared" si="52"/>
        <v>203.84918249541104</v>
      </c>
      <c r="D413">
        <f t="shared" si="53"/>
        <v>398.55000000001792</v>
      </c>
      <c r="E413">
        <f t="shared" si="54"/>
        <v>24.150817504588957</v>
      </c>
      <c r="F413">
        <f t="shared" si="51"/>
        <v>7.7663192804701799E-3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7.7663192804701799E-3</v>
      </c>
      <c r="L413">
        <f t="shared" si="56"/>
        <v>24.143051185308487</v>
      </c>
      <c r="M413">
        <f t="shared" si="57"/>
        <v>582.88692053642546</v>
      </c>
    </row>
    <row r="414" spans="1:13" x14ac:dyDescent="0.25">
      <c r="A414">
        <v>840.09999999998195</v>
      </c>
      <c r="B414">
        <v>209</v>
      </c>
      <c r="C414">
        <f t="shared" si="52"/>
        <v>203.85888253228202</v>
      </c>
      <c r="D414">
        <f t="shared" si="53"/>
        <v>398.50000000001796</v>
      </c>
      <c r="E414">
        <f t="shared" si="54"/>
        <v>5.1411174677179758</v>
      </c>
      <c r="F414">
        <f t="shared" si="51"/>
        <v>6.1998688970836009E-3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6.1998688970836009E-3</v>
      </c>
      <c r="L414">
        <f t="shared" si="56"/>
        <v>5.1349175988208922</v>
      </c>
      <c r="M414">
        <f t="shared" si="57"/>
        <v>26.367378746680515</v>
      </c>
    </row>
    <row r="415" spans="1:13" x14ac:dyDescent="0.25">
      <c r="A415">
        <v>840.14999999998201</v>
      </c>
      <c r="B415">
        <v>195</v>
      </c>
      <c r="C415">
        <f t="shared" si="52"/>
        <v>203.86858256915301</v>
      </c>
      <c r="D415">
        <f t="shared" si="53"/>
        <v>398.45000000001789</v>
      </c>
      <c r="E415">
        <f t="shared" si="54"/>
        <v>-8.8685825691530056</v>
      </c>
      <c r="F415">
        <f t="shared" si="51"/>
        <v>4.9331564826639107E-3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4.9331564826639107E-3</v>
      </c>
      <c r="L415">
        <f t="shared" si="56"/>
        <v>-8.87351572563567</v>
      </c>
      <c r="M415">
        <f t="shared" si="57"/>
        <v>78.739281333103534</v>
      </c>
    </row>
    <row r="416" spans="1:13" x14ac:dyDescent="0.25">
      <c r="A416">
        <v>840.19999999998197</v>
      </c>
      <c r="B416">
        <v>191</v>
      </c>
      <c r="C416">
        <f t="shared" si="52"/>
        <v>203.87828260602396</v>
      </c>
      <c r="D416">
        <f t="shared" si="53"/>
        <v>398.40000000001794</v>
      </c>
      <c r="E416">
        <f t="shared" si="54"/>
        <v>-12.878282606023959</v>
      </c>
      <c r="F416">
        <f t="shared" si="51"/>
        <v>3.9123923242637901E-3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3.9123923242637901E-3</v>
      </c>
      <c r="L416">
        <f t="shared" si="56"/>
        <v>-12.882194998348222</v>
      </c>
      <c r="M416">
        <f t="shared" si="57"/>
        <v>165.95094797546795</v>
      </c>
    </row>
    <row r="417" spans="1:13" x14ac:dyDescent="0.25">
      <c r="A417">
        <v>840.24999999998204</v>
      </c>
      <c r="B417">
        <v>217</v>
      </c>
      <c r="C417">
        <f t="shared" si="52"/>
        <v>203.88798264289494</v>
      </c>
      <c r="D417">
        <f t="shared" si="53"/>
        <v>398.35000000001787</v>
      </c>
      <c r="E417">
        <f t="shared" si="54"/>
        <v>13.11201735710506</v>
      </c>
      <c r="F417">
        <f t="shared" ref="F417:J467" si="58">F$5*EXP(-(($D417-F$6)^2)/(2*F$7^2))</f>
        <v>3.0926802808595054E-3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3.0926802808595054E-3</v>
      </c>
      <c r="L417">
        <f t="shared" si="56"/>
        <v>13.1089246768242</v>
      </c>
      <c r="M417">
        <f t="shared" si="57"/>
        <v>171.84390618265047</v>
      </c>
    </row>
    <row r="418" spans="1:13" x14ac:dyDescent="0.25">
      <c r="A418">
        <v>840.29999999998199</v>
      </c>
      <c r="B418">
        <v>231</v>
      </c>
      <c r="C418">
        <f t="shared" si="52"/>
        <v>203.89768267976592</v>
      </c>
      <c r="D418">
        <f t="shared" si="53"/>
        <v>398.30000000001792</v>
      </c>
      <c r="E418">
        <f t="shared" si="54"/>
        <v>27.102317320234079</v>
      </c>
      <c r="F418">
        <f t="shared" si="58"/>
        <v>2.4367039817771519E-3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2.4367039817771519E-3</v>
      </c>
      <c r="L418">
        <f t="shared" si="56"/>
        <v>27.099880616252303</v>
      </c>
      <c r="M418">
        <f t="shared" si="57"/>
        <v>734.40352941512731</v>
      </c>
    </row>
    <row r="419" spans="1:13" x14ac:dyDescent="0.25">
      <c r="A419">
        <v>840.34999999998104</v>
      </c>
      <c r="B419">
        <v>220</v>
      </c>
      <c r="C419">
        <f t="shared" si="52"/>
        <v>203.9073827166367</v>
      </c>
      <c r="D419">
        <f t="shared" si="53"/>
        <v>398.25000000001887</v>
      </c>
      <c r="E419">
        <f t="shared" si="54"/>
        <v>16.092617283363296</v>
      </c>
      <c r="F419">
        <f t="shared" si="58"/>
        <v>1.9135756734506809E-3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1.9135756734506809E-3</v>
      </c>
      <c r="L419">
        <f t="shared" si="56"/>
        <v>16.090703707689844</v>
      </c>
      <c r="M419">
        <f t="shared" si="57"/>
        <v>258.91074580866371</v>
      </c>
    </row>
    <row r="420" spans="1:13" x14ac:dyDescent="0.25">
      <c r="A420">
        <v>840.39999999998099</v>
      </c>
      <c r="B420">
        <v>185</v>
      </c>
      <c r="C420">
        <f t="shared" si="52"/>
        <v>203.91708275350766</v>
      </c>
      <c r="D420">
        <f t="shared" si="53"/>
        <v>398.20000000001892</v>
      </c>
      <c r="E420">
        <f t="shared" si="54"/>
        <v>-18.917082753507657</v>
      </c>
      <c r="F420">
        <f t="shared" si="58"/>
        <v>1.4978338127602782E-3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1.4978338127602782E-3</v>
      </c>
      <c r="L420">
        <f t="shared" si="56"/>
        <v>-18.918580587320417</v>
      </c>
      <c r="M420">
        <f t="shared" si="57"/>
        <v>357.91269143893692</v>
      </c>
    </row>
    <row r="421" spans="1:13" x14ac:dyDescent="0.25">
      <c r="A421">
        <v>840.44999999998095</v>
      </c>
      <c r="B421">
        <v>193</v>
      </c>
      <c r="C421">
        <f t="shared" si="52"/>
        <v>203.92678279037864</v>
      </c>
      <c r="D421">
        <f t="shared" si="53"/>
        <v>398.15000000001896</v>
      </c>
      <c r="E421">
        <f t="shared" si="54"/>
        <v>-10.926782790378638</v>
      </c>
      <c r="F421">
        <f t="shared" si="58"/>
        <v>1.1685754008834036E-3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1.1685754008834036E-3</v>
      </c>
      <c r="L421">
        <f t="shared" si="56"/>
        <v>-10.927951365779522</v>
      </c>
      <c r="M421">
        <f t="shared" si="57"/>
        <v>119.42012105284253</v>
      </c>
    </row>
    <row r="422" spans="1:13" x14ac:dyDescent="0.25">
      <c r="A422">
        <v>840.49999999998101</v>
      </c>
      <c r="B422">
        <v>191</v>
      </c>
      <c r="C422">
        <f t="shared" si="52"/>
        <v>203.93648282724962</v>
      </c>
      <c r="D422">
        <f t="shared" si="53"/>
        <v>398.10000000001889</v>
      </c>
      <c r="E422">
        <f t="shared" si="54"/>
        <v>-12.93648282724962</v>
      </c>
      <c r="F422">
        <f t="shared" si="58"/>
        <v>9.087092946521724E-4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9.087092946521724E-4</v>
      </c>
      <c r="L422">
        <f t="shared" si="56"/>
        <v>-12.937391536544272</v>
      </c>
      <c r="M422">
        <f t="shared" si="57"/>
        <v>167.37609976984737</v>
      </c>
    </row>
    <row r="423" spans="1:13" x14ac:dyDescent="0.25">
      <c r="A423">
        <v>840.54999999998097</v>
      </c>
      <c r="B423">
        <v>193</v>
      </c>
      <c r="C423">
        <f t="shared" si="52"/>
        <v>203.94618286412057</v>
      </c>
      <c r="D423">
        <f t="shared" si="53"/>
        <v>398.05000000001894</v>
      </c>
      <c r="E423">
        <f t="shared" si="54"/>
        <v>-10.946182864120573</v>
      </c>
      <c r="F423">
        <f t="shared" si="58"/>
        <v>7.043172434332088E-4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7.043172434332088E-4</v>
      </c>
      <c r="L423">
        <f t="shared" si="56"/>
        <v>-10.946887181364007</v>
      </c>
      <c r="M423">
        <f t="shared" si="57"/>
        <v>119.83433896151161</v>
      </c>
    </row>
    <row r="424" spans="1:13" x14ac:dyDescent="0.25">
      <c r="A424">
        <v>840.59999999998104</v>
      </c>
      <c r="B424">
        <v>190</v>
      </c>
      <c r="C424">
        <f t="shared" si="52"/>
        <v>203.95588290099155</v>
      </c>
      <c r="D424">
        <f t="shared" si="53"/>
        <v>398.00000000001887</v>
      </c>
      <c r="E424">
        <f t="shared" si="54"/>
        <v>-13.955882900991554</v>
      </c>
      <c r="F424">
        <f t="shared" si="58"/>
        <v>5.4411010644260581E-4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5.4411010644260581E-4</v>
      </c>
      <c r="L424">
        <f t="shared" si="56"/>
        <v>-13.956427011097997</v>
      </c>
      <c r="M424">
        <f t="shared" si="57"/>
        <v>194.78185491610577</v>
      </c>
    </row>
    <row r="425" spans="1:13" x14ac:dyDescent="0.25">
      <c r="A425">
        <v>840.64999999998099</v>
      </c>
      <c r="B425">
        <v>219</v>
      </c>
      <c r="C425">
        <f t="shared" si="52"/>
        <v>203.96558293786254</v>
      </c>
      <c r="D425">
        <f t="shared" si="53"/>
        <v>397.95000000001892</v>
      </c>
      <c r="E425">
        <f t="shared" si="54"/>
        <v>15.034417062137464</v>
      </c>
      <c r="F425">
        <f t="shared" si="58"/>
        <v>4.1896754778866628E-4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4.1896754778866628E-4</v>
      </c>
      <c r="L425">
        <f t="shared" si="56"/>
        <v>15.033998094589675</v>
      </c>
      <c r="M425">
        <f t="shared" si="57"/>
        <v>226.02109870812598</v>
      </c>
    </row>
    <row r="426" spans="1:13" x14ac:dyDescent="0.25">
      <c r="A426">
        <v>840.69999999998095</v>
      </c>
      <c r="B426">
        <v>188</v>
      </c>
      <c r="C426">
        <f t="shared" si="52"/>
        <v>203.97528297473349</v>
      </c>
      <c r="D426">
        <f t="shared" si="53"/>
        <v>397.90000000001896</v>
      </c>
      <c r="E426">
        <f t="shared" si="54"/>
        <v>-15.975282974733489</v>
      </c>
      <c r="F426">
        <f t="shared" si="58"/>
        <v>3.215504322308989E-4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3.215504322308989E-4</v>
      </c>
      <c r="L426">
        <f t="shared" si="56"/>
        <v>-15.975604525165719</v>
      </c>
      <c r="M426">
        <f t="shared" si="57"/>
        <v>255.21993994449542</v>
      </c>
    </row>
    <row r="427" spans="1:13" x14ac:dyDescent="0.25">
      <c r="A427">
        <v>840.74999999998101</v>
      </c>
      <c r="B427">
        <v>224</v>
      </c>
      <c r="C427">
        <f t="shared" si="52"/>
        <v>203.98498301160447</v>
      </c>
      <c r="D427">
        <f t="shared" si="53"/>
        <v>397.85000000001889</v>
      </c>
      <c r="E427">
        <f t="shared" si="54"/>
        <v>20.01501698839553</v>
      </c>
      <c r="F427">
        <f t="shared" si="58"/>
        <v>2.4597611119721909E-4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2.4597611119721909E-4</v>
      </c>
      <c r="L427">
        <f t="shared" si="56"/>
        <v>20.014771012284331</v>
      </c>
      <c r="M427">
        <f t="shared" si="57"/>
        <v>400.59105867417713</v>
      </c>
    </row>
    <row r="428" spans="1:13" x14ac:dyDescent="0.25">
      <c r="A428">
        <v>840.79999999998097</v>
      </c>
      <c r="B428">
        <v>201</v>
      </c>
      <c r="C428">
        <f t="shared" si="52"/>
        <v>203.99468304847545</v>
      </c>
      <c r="D428">
        <f t="shared" si="53"/>
        <v>397.80000000001894</v>
      </c>
      <c r="E428">
        <f t="shared" si="54"/>
        <v>-2.9946830484754514</v>
      </c>
      <c r="F428">
        <f t="shared" si="58"/>
        <v>1.875477616479591E-4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1.875477616479591E-4</v>
      </c>
      <c r="L428">
        <f t="shared" si="56"/>
        <v>-2.9948705962370994</v>
      </c>
      <c r="M428">
        <f t="shared" si="57"/>
        <v>8.9692498882055585</v>
      </c>
    </row>
    <row r="429" spans="1:13" x14ac:dyDescent="0.25">
      <c r="A429">
        <v>840.84999999998104</v>
      </c>
      <c r="B429">
        <v>196</v>
      </c>
      <c r="C429">
        <f t="shared" si="52"/>
        <v>204.00438308534643</v>
      </c>
      <c r="D429">
        <f t="shared" si="53"/>
        <v>397.75000000001887</v>
      </c>
      <c r="E429">
        <f t="shared" si="54"/>
        <v>-8.0043830853464328</v>
      </c>
      <c r="F429">
        <f t="shared" si="58"/>
        <v>1.4252989330488928E-4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1.4252989330488928E-4</v>
      </c>
      <c r="L429">
        <f t="shared" si="56"/>
        <v>-8.0045256152397375</v>
      </c>
      <c r="M429">
        <f t="shared" si="57"/>
        <v>64.072430325029103</v>
      </c>
    </row>
    <row r="430" spans="1:13" x14ac:dyDescent="0.25">
      <c r="A430">
        <v>840.89999999998099</v>
      </c>
      <c r="B430">
        <v>185</v>
      </c>
      <c r="C430">
        <f t="shared" si="52"/>
        <v>204.01408312221739</v>
      </c>
      <c r="D430">
        <f t="shared" si="53"/>
        <v>397.70000000001892</v>
      </c>
      <c r="E430">
        <f t="shared" si="54"/>
        <v>-19.014083122217386</v>
      </c>
      <c r="F430">
        <f t="shared" si="58"/>
        <v>1.0796305257855914E-4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1.0796305257855914E-4</v>
      </c>
      <c r="L430">
        <f t="shared" si="56"/>
        <v>-19.014191085269964</v>
      </c>
      <c r="M430">
        <f t="shared" si="57"/>
        <v>361.53946262715976</v>
      </c>
    </row>
    <row r="431" spans="1:13" x14ac:dyDescent="0.25">
      <c r="A431">
        <v>840.94999999998095</v>
      </c>
      <c r="B431">
        <v>211</v>
      </c>
      <c r="C431">
        <f t="shared" si="52"/>
        <v>204.02378315908837</v>
      </c>
      <c r="D431">
        <f t="shared" si="53"/>
        <v>397.65000000001896</v>
      </c>
      <c r="E431">
        <f t="shared" si="54"/>
        <v>6.9762168409116327</v>
      </c>
      <c r="F431">
        <f t="shared" si="58"/>
        <v>8.1511610026743027E-5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8.1511610026743027E-5</v>
      </c>
      <c r="L431">
        <f t="shared" si="56"/>
        <v>6.9761353293016057</v>
      </c>
      <c r="M431">
        <f t="shared" si="57"/>
        <v>48.66646413273002</v>
      </c>
    </row>
    <row r="432" spans="1:13" x14ac:dyDescent="0.25">
      <c r="A432">
        <v>840.99999999998101</v>
      </c>
      <c r="B432">
        <v>195</v>
      </c>
      <c r="C432">
        <f t="shared" si="52"/>
        <v>204.03348319595935</v>
      </c>
      <c r="D432">
        <f t="shared" si="53"/>
        <v>397.60000000001889</v>
      </c>
      <c r="E432">
        <f t="shared" si="54"/>
        <v>-9.0334831959593487</v>
      </c>
      <c r="F432">
        <f t="shared" si="58"/>
        <v>6.1339313077742649E-5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6.1339313077742649E-5</v>
      </c>
      <c r="L432">
        <f t="shared" si="56"/>
        <v>-9.0335445352724264</v>
      </c>
      <c r="M432">
        <f t="shared" si="57"/>
        <v>81.604926870750319</v>
      </c>
    </row>
    <row r="433" spans="1:13" x14ac:dyDescent="0.25">
      <c r="A433">
        <v>841.04999999998097</v>
      </c>
      <c r="B433">
        <v>209</v>
      </c>
      <c r="C433">
        <f t="shared" si="52"/>
        <v>204.0431832328303</v>
      </c>
      <c r="D433">
        <f t="shared" si="53"/>
        <v>397.55000000001894</v>
      </c>
      <c r="E433">
        <f t="shared" si="54"/>
        <v>4.9568167671696983</v>
      </c>
      <c r="F433">
        <f t="shared" si="58"/>
        <v>4.6008011743131665E-5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4.6008011743131665E-5</v>
      </c>
      <c r="L433">
        <f t="shared" si="56"/>
        <v>4.9567707591579548</v>
      </c>
      <c r="M433">
        <f t="shared" si="57"/>
        <v>24.569576358843328</v>
      </c>
    </row>
    <row r="434" spans="1:13" x14ac:dyDescent="0.25">
      <c r="A434">
        <v>841.09999999998104</v>
      </c>
      <c r="B434">
        <v>179</v>
      </c>
      <c r="C434">
        <f t="shared" si="52"/>
        <v>204.05288326970128</v>
      </c>
      <c r="D434">
        <f t="shared" si="53"/>
        <v>397.50000000001887</v>
      </c>
      <c r="E434">
        <f t="shared" si="54"/>
        <v>-25.052883269701283</v>
      </c>
      <c r="F434">
        <f t="shared" si="58"/>
        <v>3.4395620090053759E-5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3.4395620090053759E-5</v>
      </c>
      <c r="L434">
        <f t="shared" si="56"/>
        <v>-25.052917665321374</v>
      </c>
      <c r="M434">
        <f t="shared" si="57"/>
        <v>627.6486835453718</v>
      </c>
    </row>
    <row r="435" spans="1:13" x14ac:dyDescent="0.25">
      <c r="A435">
        <v>841.14999999998099</v>
      </c>
      <c r="B435">
        <v>193</v>
      </c>
      <c r="C435">
        <f t="shared" si="52"/>
        <v>204.06258330657226</v>
      </c>
      <c r="D435">
        <f t="shared" si="53"/>
        <v>397.45000000001892</v>
      </c>
      <c r="E435">
        <f t="shared" si="54"/>
        <v>-11.062583306572265</v>
      </c>
      <c r="F435">
        <f t="shared" si="58"/>
        <v>2.5629960801961519E-5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2.5629960801961519E-5</v>
      </c>
      <c r="L435">
        <f t="shared" si="56"/>
        <v>-11.062608936533067</v>
      </c>
      <c r="M435">
        <f t="shared" si="57"/>
        <v>122.38131648266128</v>
      </c>
    </row>
    <row r="436" spans="1:13" x14ac:dyDescent="0.25">
      <c r="A436">
        <v>841.19999999998095</v>
      </c>
      <c r="B436">
        <v>190</v>
      </c>
      <c r="C436">
        <f t="shared" si="52"/>
        <v>204.07228334344322</v>
      </c>
      <c r="D436">
        <f t="shared" si="53"/>
        <v>397.40000000001896</v>
      </c>
      <c r="E436">
        <f t="shared" si="54"/>
        <v>-14.072283343443218</v>
      </c>
      <c r="F436">
        <f t="shared" si="58"/>
        <v>1.9035656583099942E-5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1.9035656583099942E-5</v>
      </c>
      <c r="L436">
        <f t="shared" si="56"/>
        <v>-14.072302379099801</v>
      </c>
      <c r="M436">
        <f t="shared" si="57"/>
        <v>198.02969424881792</v>
      </c>
    </row>
    <row r="437" spans="1:13" x14ac:dyDescent="0.25">
      <c r="A437">
        <v>841.24999999998101</v>
      </c>
      <c r="B437">
        <v>210</v>
      </c>
      <c r="C437">
        <f t="shared" si="52"/>
        <v>204.0819833803142</v>
      </c>
      <c r="D437">
        <f t="shared" si="53"/>
        <v>397.35000000001889</v>
      </c>
      <c r="E437">
        <f t="shared" si="54"/>
        <v>5.9180166196858011</v>
      </c>
      <c r="F437">
        <f t="shared" si="58"/>
        <v>1.4091684173093526E-5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1.4091684173093526E-5</v>
      </c>
      <c r="L437">
        <f t="shared" si="56"/>
        <v>5.9180025280016277</v>
      </c>
      <c r="M437">
        <f t="shared" si="57"/>
        <v>35.022753921433655</v>
      </c>
    </row>
    <row r="438" spans="1:13" x14ac:dyDescent="0.25">
      <c r="A438">
        <v>841.29999999998097</v>
      </c>
      <c r="B438">
        <v>221</v>
      </c>
      <c r="C438">
        <f t="shared" si="52"/>
        <v>204.09168341718518</v>
      </c>
      <c r="D438">
        <f t="shared" si="53"/>
        <v>397.30000000001894</v>
      </c>
      <c r="E438">
        <f t="shared" si="54"/>
        <v>16.90831658281482</v>
      </c>
      <c r="F438">
        <f t="shared" si="58"/>
        <v>1.0397598938599956E-5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1.0397598938599956E-5</v>
      </c>
      <c r="L438">
        <f t="shared" si="56"/>
        <v>16.908306185215881</v>
      </c>
      <c r="M438">
        <f t="shared" si="57"/>
        <v>285.89081805300964</v>
      </c>
    </row>
    <row r="439" spans="1:13" x14ac:dyDescent="0.25">
      <c r="A439">
        <v>841.34999999998104</v>
      </c>
      <c r="B439">
        <v>220</v>
      </c>
      <c r="C439">
        <f t="shared" si="52"/>
        <v>204.10138345405616</v>
      </c>
      <c r="D439">
        <f t="shared" si="53"/>
        <v>397.25000000001887</v>
      </c>
      <c r="E439">
        <f t="shared" si="54"/>
        <v>15.898616545943838</v>
      </c>
      <c r="F439">
        <f t="shared" si="58"/>
        <v>7.646775548022842E-6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7.646775548022842E-6</v>
      </c>
      <c r="L439">
        <f t="shared" si="56"/>
        <v>15.898608899168289</v>
      </c>
      <c r="M439">
        <f t="shared" si="57"/>
        <v>252.76576492871314</v>
      </c>
    </row>
    <row r="440" spans="1:13" x14ac:dyDescent="0.25">
      <c r="A440">
        <v>841.39999999998099</v>
      </c>
      <c r="B440">
        <v>213</v>
      </c>
      <c r="C440">
        <f t="shared" si="52"/>
        <v>204.11108349092711</v>
      </c>
      <c r="D440">
        <f t="shared" si="53"/>
        <v>397.20000000001892</v>
      </c>
      <c r="E440">
        <f t="shared" si="54"/>
        <v>8.8889165090728852</v>
      </c>
      <c r="F440">
        <f t="shared" si="58"/>
        <v>5.6052984926119029E-6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5.6052984926119029E-6</v>
      </c>
      <c r="L440">
        <f t="shared" si="56"/>
        <v>8.8889109037743932</v>
      </c>
      <c r="M440">
        <f t="shared" si="57"/>
        <v>79.012737055239299</v>
      </c>
    </row>
    <row r="441" spans="1:13" x14ac:dyDescent="0.25">
      <c r="A441">
        <v>841.44999999998004</v>
      </c>
      <c r="B441">
        <v>206</v>
      </c>
      <c r="C441">
        <f t="shared" si="52"/>
        <v>204.1207835277979</v>
      </c>
      <c r="D441">
        <f t="shared" si="53"/>
        <v>397.15000000001987</v>
      </c>
      <c r="E441">
        <f t="shared" si="54"/>
        <v>1.8792164722021028</v>
      </c>
      <c r="F441">
        <f t="shared" si="58"/>
        <v>4.09538058385931E-6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4.09538058385931E-6</v>
      </c>
      <c r="L441">
        <f t="shared" si="56"/>
        <v>1.879212376821519</v>
      </c>
      <c r="M441">
        <f t="shared" si="57"/>
        <v>3.5314391571991828</v>
      </c>
    </row>
    <row r="442" spans="1:13" x14ac:dyDescent="0.25">
      <c r="A442">
        <v>841.49999999997999</v>
      </c>
      <c r="B442">
        <v>201</v>
      </c>
      <c r="C442">
        <f t="shared" si="52"/>
        <v>204.13048356466888</v>
      </c>
      <c r="D442">
        <f t="shared" si="53"/>
        <v>397.10000000001992</v>
      </c>
      <c r="E442">
        <f t="shared" si="54"/>
        <v>-3.1304835646688787</v>
      </c>
      <c r="F442">
        <f t="shared" si="58"/>
        <v>2.9823932658019789E-6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2.9823932658019789E-6</v>
      </c>
      <c r="L442">
        <f t="shared" si="56"/>
        <v>-3.1304865470621444</v>
      </c>
      <c r="M442">
        <f t="shared" si="57"/>
        <v>9.7999460213370675</v>
      </c>
    </row>
    <row r="443" spans="1:13" x14ac:dyDescent="0.25">
      <c r="A443">
        <v>841.54999999997995</v>
      </c>
      <c r="B443">
        <v>204</v>
      </c>
      <c r="C443">
        <f t="shared" si="52"/>
        <v>204.14018360153983</v>
      </c>
      <c r="D443">
        <f t="shared" si="53"/>
        <v>397.05000000001996</v>
      </c>
      <c r="E443">
        <f t="shared" si="54"/>
        <v>-0.14018360153983167</v>
      </c>
      <c r="F443">
        <f t="shared" si="58"/>
        <v>2.1647645819717388E-6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2.1647645819717388E-6</v>
      </c>
      <c r="L443">
        <f t="shared" si="56"/>
        <v>-0.14018576630441365</v>
      </c>
      <c r="M443">
        <f t="shared" si="57"/>
        <v>1.9652049074355679E-2</v>
      </c>
    </row>
    <row r="444" spans="1:13" x14ac:dyDescent="0.25">
      <c r="A444">
        <v>841.59999999998001</v>
      </c>
      <c r="B444">
        <v>194</v>
      </c>
      <c r="C444">
        <f t="shared" si="52"/>
        <v>204.14988363841081</v>
      </c>
      <c r="D444">
        <f t="shared" si="53"/>
        <v>397.0000000000199</v>
      </c>
      <c r="E444">
        <f t="shared" si="54"/>
        <v>-10.149883638410813</v>
      </c>
      <c r="F444">
        <f t="shared" si="58"/>
        <v>1.5661435207286855E-6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1.5661435207286855E-6</v>
      </c>
      <c r="L444">
        <f t="shared" si="56"/>
        <v>-10.149885204554334</v>
      </c>
      <c r="M444">
        <f t="shared" si="57"/>
        <v>103.02016966563097</v>
      </c>
    </row>
    <row r="445" spans="1:13" x14ac:dyDescent="0.25">
      <c r="A445">
        <v>841.64999999997997</v>
      </c>
      <c r="B445">
        <v>202</v>
      </c>
      <c r="C445">
        <f t="shared" si="52"/>
        <v>204.15958367528179</v>
      </c>
      <c r="D445">
        <f t="shared" si="53"/>
        <v>396.95000000001994</v>
      </c>
      <c r="E445">
        <f t="shared" si="54"/>
        <v>-2.1595836752817945</v>
      </c>
      <c r="F445">
        <f t="shared" si="58"/>
        <v>1.1293474175301504E-6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1.1293474175301504E-6</v>
      </c>
      <c r="L445">
        <f t="shared" si="56"/>
        <v>-2.1595848046292119</v>
      </c>
      <c r="M445">
        <f t="shared" si="57"/>
        <v>4.6638065283853916</v>
      </c>
    </row>
    <row r="446" spans="1:13" x14ac:dyDescent="0.25">
      <c r="A446">
        <v>841.69999999998004</v>
      </c>
      <c r="B446">
        <v>216</v>
      </c>
      <c r="C446">
        <f t="shared" si="52"/>
        <v>204.16928371215278</v>
      </c>
      <c r="D446">
        <f t="shared" si="53"/>
        <v>396.90000000001987</v>
      </c>
      <c r="E446">
        <f t="shared" si="54"/>
        <v>11.830716287847224</v>
      </c>
      <c r="F446">
        <f t="shared" si="58"/>
        <v>8.1170587387351873E-7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8.1170587387351873E-7</v>
      </c>
      <c r="L446">
        <f t="shared" si="56"/>
        <v>11.83071547614135</v>
      </c>
      <c r="M446">
        <f t="shared" si="57"/>
        <v>139.96582867741046</v>
      </c>
    </row>
    <row r="447" spans="1:13" x14ac:dyDescent="0.25">
      <c r="A447">
        <v>841.74999999997999</v>
      </c>
      <c r="B447">
        <v>205</v>
      </c>
      <c r="C447">
        <f t="shared" si="52"/>
        <v>204.17898374902373</v>
      </c>
      <c r="D447">
        <f t="shared" si="53"/>
        <v>396.85000000001992</v>
      </c>
      <c r="E447">
        <f t="shared" si="54"/>
        <v>0.82101625097627107</v>
      </c>
      <c r="F447">
        <f t="shared" si="58"/>
        <v>5.8149359440082511E-7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5.8149359440082511E-7</v>
      </c>
      <c r="L447">
        <f t="shared" si="56"/>
        <v>0.82101566948267668</v>
      </c>
      <c r="M447">
        <f t="shared" si="57"/>
        <v>0.67406672953608782</v>
      </c>
    </row>
    <row r="448" spans="1:13" x14ac:dyDescent="0.25">
      <c r="A448">
        <v>841.79999999997995</v>
      </c>
      <c r="B448">
        <v>205</v>
      </c>
      <c r="C448">
        <f t="shared" si="52"/>
        <v>204.18868378589468</v>
      </c>
      <c r="D448">
        <f t="shared" si="53"/>
        <v>396.80000000001996</v>
      </c>
      <c r="E448">
        <f t="shared" si="54"/>
        <v>0.81131621410531807</v>
      </c>
      <c r="F448">
        <f t="shared" si="58"/>
        <v>4.1520856335014865E-7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4.1520856335014865E-7</v>
      </c>
      <c r="L448">
        <f t="shared" si="56"/>
        <v>0.81131579889675476</v>
      </c>
      <c r="M448">
        <f t="shared" si="57"/>
        <v>0.65823332553947944</v>
      </c>
    </row>
    <row r="449" spans="1:13" x14ac:dyDescent="0.25">
      <c r="A449">
        <v>841.84999999998001</v>
      </c>
      <c r="B449">
        <v>207</v>
      </c>
      <c r="C449">
        <f t="shared" si="52"/>
        <v>204.19838382276569</v>
      </c>
      <c r="D449">
        <f t="shared" si="53"/>
        <v>396.7500000000199</v>
      </c>
      <c r="E449">
        <f t="shared" si="54"/>
        <v>2.8016161772343082</v>
      </c>
      <c r="F449">
        <f t="shared" si="58"/>
        <v>2.9550360910697145E-7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2.9550360910697145E-7</v>
      </c>
      <c r="L449">
        <f t="shared" si="56"/>
        <v>2.8016158817306991</v>
      </c>
      <c r="M449">
        <f t="shared" si="57"/>
        <v>7.8490515487656829</v>
      </c>
    </row>
    <row r="450" spans="1:13" x14ac:dyDescent="0.25">
      <c r="A450">
        <v>841.89999999997997</v>
      </c>
      <c r="B450">
        <v>206</v>
      </c>
      <c r="C450">
        <f t="shared" si="52"/>
        <v>204.20808385963664</v>
      </c>
      <c r="D450">
        <f t="shared" si="53"/>
        <v>396.70000000001994</v>
      </c>
      <c r="E450">
        <f t="shared" si="54"/>
        <v>1.7919161403633552</v>
      </c>
      <c r="F450">
        <f t="shared" si="58"/>
        <v>2.0962081137145036E-7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2.0962081137145036E-7</v>
      </c>
      <c r="L450">
        <f t="shared" si="56"/>
        <v>1.7919159307425438</v>
      </c>
      <c r="M450">
        <f t="shared" si="57"/>
        <v>3.2109627028489172</v>
      </c>
    </row>
    <row r="451" spans="1:13" x14ac:dyDescent="0.25">
      <c r="A451">
        <v>841.94999999998004</v>
      </c>
      <c r="B451">
        <v>212</v>
      </c>
      <c r="C451">
        <f t="shared" si="52"/>
        <v>204.21778389650763</v>
      </c>
      <c r="D451">
        <f t="shared" si="53"/>
        <v>396.65000000001987</v>
      </c>
      <c r="E451">
        <f t="shared" si="54"/>
        <v>7.7822161034923738</v>
      </c>
      <c r="F451">
        <f t="shared" si="58"/>
        <v>1.4821123512054362E-7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1.4821123512054362E-7</v>
      </c>
      <c r="L451">
        <f t="shared" si="56"/>
        <v>7.7822159552811385</v>
      </c>
      <c r="M451">
        <f t="shared" si="57"/>
        <v>60.562885174632321</v>
      </c>
    </row>
    <row r="452" spans="1:13" x14ac:dyDescent="0.25">
      <c r="A452">
        <v>841.99999999997999</v>
      </c>
      <c r="B452">
        <v>198</v>
      </c>
      <c r="C452">
        <f t="shared" si="52"/>
        <v>204.22748393337861</v>
      </c>
      <c r="D452">
        <f t="shared" si="53"/>
        <v>396.60000000001992</v>
      </c>
      <c r="E452">
        <f t="shared" si="54"/>
        <v>-6.2274839333786076</v>
      </c>
      <c r="F452">
        <f t="shared" si="58"/>
        <v>1.0444868484171425E-7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1.0444868484171425E-7</v>
      </c>
      <c r="L452">
        <f t="shared" si="56"/>
        <v>-6.2274840378272929</v>
      </c>
      <c r="M452">
        <f t="shared" si="57"/>
        <v>38.781557441393723</v>
      </c>
    </row>
    <row r="453" spans="1:13" x14ac:dyDescent="0.25">
      <c r="A453">
        <v>842.04999999997995</v>
      </c>
      <c r="B453">
        <v>187</v>
      </c>
      <c r="C453">
        <f t="shared" si="52"/>
        <v>204.23718397024956</v>
      </c>
      <c r="D453">
        <f t="shared" si="53"/>
        <v>396.55000000001996</v>
      </c>
      <c r="E453">
        <f t="shared" si="54"/>
        <v>-17.237183970249561</v>
      </c>
      <c r="F453">
        <f t="shared" si="58"/>
        <v>7.3366862331987946E-8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7.3366862331987946E-8</v>
      </c>
      <c r="L453">
        <f t="shared" si="56"/>
        <v>-17.237184043616423</v>
      </c>
      <c r="M453">
        <f t="shared" si="57"/>
        <v>297.12051375350461</v>
      </c>
    </row>
    <row r="454" spans="1:13" x14ac:dyDescent="0.25">
      <c r="A454">
        <v>842.09999999998001</v>
      </c>
      <c r="B454">
        <v>227</v>
      </c>
      <c r="C454">
        <f t="shared" si="52"/>
        <v>204.24688400712054</v>
      </c>
      <c r="D454">
        <f t="shared" si="53"/>
        <v>396.5000000000199</v>
      </c>
      <c r="E454">
        <f t="shared" si="54"/>
        <v>22.753115992879458</v>
      </c>
      <c r="F454">
        <f t="shared" si="58"/>
        <v>5.1365561131240265E-8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5.1365561131240265E-8</v>
      </c>
      <c r="L454">
        <f t="shared" si="56"/>
        <v>22.753115941513897</v>
      </c>
      <c r="M454">
        <f t="shared" si="57"/>
        <v>517.70428504797383</v>
      </c>
    </row>
    <row r="455" spans="1:13" x14ac:dyDescent="0.25">
      <c r="A455">
        <v>842.14999999997997</v>
      </c>
      <c r="B455">
        <v>197</v>
      </c>
      <c r="C455">
        <f t="shared" ref="C455:C512" si="59">$P$12*A455+$Q$12</f>
        <v>204.2565840439915</v>
      </c>
      <c r="D455">
        <f t="shared" ref="D455:D512" si="60">$E$2-A455-$N$5</f>
        <v>396.45000000001994</v>
      </c>
      <c r="E455">
        <f t="shared" ref="E455:E512" si="61">B455-C455</f>
        <v>-7.256584043991495</v>
      </c>
      <c r="F455">
        <f t="shared" si="58"/>
        <v>3.5844229409086483E-8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3.5844229409086483E-8</v>
      </c>
      <c r="L455">
        <f t="shared" ref="L455:L512" si="63">E455-K455</f>
        <v>-7.2565840798357248</v>
      </c>
      <c r="M455">
        <f t="shared" ref="M455:M512" si="64">(L455)^2</f>
        <v>52.658012507725296</v>
      </c>
    </row>
    <row r="456" spans="1:13" x14ac:dyDescent="0.25">
      <c r="A456">
        <v>842.19999999998004</v>
      </c>
      <c r="B456">
        <v>198</v>
      </c>
      <c r="C456">
        <f t="shared" si="59"/>
        <v>204.2662840808625</v>
      </c>
      <c r="D456">
        <f t="shared" si="60"/>
        <v>396.40000000001987</v>
      </c>
      <c r="E456">
        <f t="shared" si="61"/>
        <v>-6.2662840808625049</v>
      </c>
      <c r="F456">
        <f t="shared" si="58"/>
        <v>2.4931108011380686E-8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2.4931108011380686E-8</v>
      </c>
      <c r="L456">
        <f t="shared" si="63"/>
        <v>-6.2662841057936127</v>
      </c>
      <c r="M456">
        <f t="shared" si="64"/>
        <v>39.266316494521654</v>
      </c>
    </row>
    <row r="457" spans="1:13" x14ac:dyDescent="0.25">
      <c r="A457">
        <v>842.24999999997999</v>
      </c>
      <c r="B457">
        <v>207</v>
      </c>
      <c r="C457">
        <f t="shared" si="59"/>
        <v>204.27598411773346</v>
      </c>
      <c r="D457">
        <f t="shared" si="60"/>
        <v>396.35000000001992</v>
      </c>
      <c r="E457">
        <f t="shared" si="61"/>
        <v>2.7240158822665421</v>
      </c>
      <c r="F457">
        <f t="shared" si="58"/>
        <v>1.7283792068590724E-8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1.7283792068590724E-8</v>
      </c>
      <c r="L457">
        <f t="shared" si="63"/>
        <v>2.7240158649827499</v>
      </c>
      <c r="M457">
        <f t="shared" si="64"/>
        <v>7.4202624326777196</v>
      </c>
    </row>
    <row r="458" spans="1:13" x14ac:dyDescent="0.25">
      <c r="A458">
        <v>842.29999999997995</v>
      </c>
      <c r="B458">
        <v>201</v>
      </c>
      <c r="C458">
        <f t="shared" si="59"/>
        <v>204.28568415460441</v>
      </c>
      <c r="D458">
        <f t="shared" si="60"/>
        <v>396.30000000001996</v>
      </c>
      <c r="E458">
        <f t="shared" si="61"/>
        <v>-3.2856841546044109</v>
      </c>
      <c r="F458">
        <f t="shared" si="58"/>
        <v>1.1942949783615452E-8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1.1942949783615452E-8</v>
      </c>
      <c r="L458">
        <f t="shared" si="63"/>
        <v>-3.2856841665473606</v>
      </c>
      <c r="M458">
        <f t="shared" si="64"/>
        <v>10.795720442300023</v>
      </c>
    </row>
    <row r="459" spans="1:13" x14ac:dyDescent="0.25">
      <c r="A459">
        <v>842.34999999998001</v>
      </c>
      <c r="B459">
        <v>211</v>
      </c>
      <c r="C459">
        <f t="shared" si="59"/>
        <v>204.29538419147539</v>
      </c>
      <c r="D459">
        <f t="shared" si="60"/>
        <v>396.2500000000199</v>
      </c>
      <c r="E459">
        <f t="shared" si="61"/>
        <v>6.7046158085246077</v>
      </c>
      <c r="F459">
        <f t="shared" si="58"/>
        <v>8.2254430570914448E-9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8.2254430570914448E-9</v>
      </c>
      <c r="L459">
        <f t="shared" si="63"/>
        <v>6.7046158002991643</v>
      </c>
      <c r="M459">
        <f t="shared" si="64"/>
        <v>44.951873029621204</v>
      </c>
    </row>
    <row r="460" spans="1:13" x14ac:dyDescent="0.25">
      <c r="A460">
        <v>842.39999999997997</v>
      </c>
      <c r="B460">
        <v>199</v>
      </c>
      <c r="C460">
        <f t="shared" si="59"/>
        <v>204.30508422834637</v>
      </c>
      <c r="D460">
        <f t="shared" si="60"/>
        <v>396.20000000001994</v>
      </c>
      <c r="E460">
        <f t="shared" si="61"/>
        <v>-5.3050842283463737</v>
      </c>
      <c r="F460">
        <f t="shared" si="58"/>
        <v>5.6465361743482047E-9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5.6465361743482047E-9</v>
      </c>
      <c r="L460">
        <f t="shared" si="63"/>
        <v>-5.3050842339929103</v>
      </c>
      <c r="M460">
        <f t="shared" si="64"/>
        <v>28.143918729760145</v>
      </c>
    </row>
    <row r="461" spans="1:13" x14ac:dyDescent="0.25">
      <c r="A461">
        <v>842.44999999998004</v>
      </c>
      <c r="B461">
        <v>188</v>
      </c>
      <c r="C461">
        <f t="shared" si="59"/>
        <v>204.31478426521736</v>
      </c>
      <c r="D461">
        <f t="shared" si="60"/>
        <v>396.15000000001987</v>
      </c>
      <c r="E461">
        <f t="shared" si="61"/>
        <v>-16.314784265217355</v>
      </c>
      <c r="F461">
        <f t="shared" si="58"/>
        <v>3.8634922909661349E-9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3.8634922909661349E-9</v>
      </c>
      <c r="L461">
        <f t="shared" si="63"/>
        <v>-16.314784269080846</v>
      </c>
      <c r="M461">
        <f t="shared" si="64"/>
        <v>266.17218574664781</v>
      </c>
    </row>
    <row r="462" spans="1:13" x14ac:dyDescent="0.25">
      <c r="A462">
        <v>842.49999999997999</v>
      </c>
      <c r="B462">
        <v>168</v>
      </c>
      <c r="C462">
        <f t="shared" si="59"/>
        <v>204.32448430208831</v>
      </c>
      <c r="D462">
        <f t="shared" si="60"/>
        <v>396.10000000001992</v>
      </c>
      <c r="E462">
        <f t="shared" si="61"/>
        <v>-36.324484302088308</v>
      </c>
      <c r="F462">
        <f t="shared" si="58"/>
        <v>2.6348330713032945E-9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2.6348330713032945E-9</v>
      </c>
      <c r="L462">
        <f t="shared" si="63"/>
        <v>-36.324484304723143</v>
      </c>
      <c r="M462">
        <f t="shared" si="64"/>
        <v>1319.4681600040778</v>
      </c>
    </row>
    <row r="463" spans="1:13" x14ac:dyDescent="0.25">
      <c r="A463">
        <v>842.54999999997904</v>
      </c>
      <c r="B463">
        <v>210</v>
      </c>
      <c r="C463">
        <f t="shared" si="59"/>
        <v>204.33418433895912</v>
      </c>
      <c r="D463">
        <f t="shared" si="60"/>
        <v>396.05000000002087</v>
      </c>
      <c r="E463">
        <f t="shared" si="61"/>
        <v>5.665815661040881</v>
      </c>
      <c r="F463">
        <f t="shared" si="58"/>
        <v>1.7910234923254929E-9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1.7910234923254929E-9</v>
      </c>
      <c r="L463">
        <f t="shared" si="63"/>
        <v>5.6658156592498576</v>
      </c>
      <c r="M463">
        <f t="shared" si="64"/>
        <v>32.101467084600898</v>
      </c>
    </row>
    <row r="464" spans="1:13" x14ac:dyDescent="0.25">
      <c r="A464">
        <v>842.59999999997899</v>
      </c>
      <c r="B464">
        <v>217</v>
      </c>
      <c r="C464">
        <f t="shared" si="59"/>
        <v>204.34388437583007</v>
      </c>
      <c r="D464">
        <f t="shared" si="60"/>
        <v>396.00000000002092</v>
      </c>
      <c r="E464">
        <f t="shared" si="61"/>
        <v>12.656115624169928</v>
      </c>
      <c r="F464">
        <f t="shared" si="58"/>
        <v>1.2134575259802871E-9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1.2134575259802871E-9</v>
      </c>
      <c r="L464">
        <f t="shared" si="63"/>
        <v>12.65611562295647</v>
      </c>
      <c r="M464">
        <f t="shared" si="64"/>
        <v>160.17726266164283</v>
      </c>
    </row>
    <row r="465" spans="1:13" x14ac:dyDescent="0.25">
      <c r="A465">
        <v>842.64999999997895</v>
      </c>
      <c r="B465">
        <v>212</v>
      </c>
      <c r="C465">
        <f t="shared" si="59"/>
        <v>204.35358441270103</v>
      </c>
      <c r="D465">
        <f t="shared" si="60"/>
        <v>395.95000000002096</v>
      </c>
      <c r="E465">
        <f t="shared" si="61"/>
        <v>7.646415587298975</v>
      </c>
      <c r="F465">
        <f t="shared" si="58"/>
        <v>8.1945101470025246E-10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8.1945101470025246E-10</v>
      </c>
      <c r="L465">
        <f t="shared" si="63"/>
        <v>7.6464155864795238</v>
      </c>
      <c r="M465">
        <f t="shared" si="64"/>
        <v>58.467671321156999</v>
      </c>
    </row>
    <row r="466" spans="1:13" x14ac:dyDescent="0.25">
      <c r="A466">
        <v>842.69999999997901</v>
      </c>
      <c r="B466">
        <v>214</v>
      </c>
      <c r="C466">
        <f t="shared" si="59"/>
        <v>204.36328444957201</v>
      </c>
      <c r="D466">
        <f t="shared" si="60"/>
        <v>395.9000000000209</v>
      </c>
      <c r="E466">
        <f t="shared" si="61"/>
        <v>9.6367155504279935</v>
      </c>
      <c r="F466">
        <f t="shared" si="58"/>
        <v>5.5156479159247978E-10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5.5156479159247978E-10</v>
      </c>
      <c r="L466">
        <f t="shared" si="63"/>
        <v>9.6367155498764294</v>
      </c>
      <c r="M466">
        <f t="shared" si="64"/>
        <v>92.866286589230171</v>
      </c>
    </row>
    <row r="467" spans="1:13" x14ac:dyDescent="0.25">
      <c r="A467">
        <v>842.74999999997897</v>
      </c>
      <c r="B467">
        <v>176</v>
      </c>
      <c r="C467">
        <f t="shared" si="59"/>
        <v>204.37298448644299</v>
      </c>
      <c r="D467">
        <f t="shared" si="60"/>
        <v>395.85000000002094</v>
      </c>
      <c r="E467">
        <f t="shared" si="61"/>
        <v>-28.372984486442988</v>
      </c>
      <c r="F467">
        <f t="shared" si="58"/>
        <v>3.7003703706775629E-10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3.7003703706775629E-10</v>
      </c>
      <c r="L467">
        <f t="shared" si="63"/>
        <v>-28.372984486813024</v>
      </c>
      <c r="M467">
        <f t="shared" si="64"/>
        <v>805.02624868893258</v>
      </c>
    </row>
    <row r="468" spans="1:13" x14ac:dyDescent="0.25">
      <c r="A468">
        <v>842.79999999997904</v>
      </c>
      <c r="B468">
        <v>198</v>
      </c>
      <c r="C468">
        <f t="shared" si="59"/>
        <v>204.38268452331397</v>
      </c>
      <c r="D468">
        <f t="shared" si="60"/>
        <v>395.80000000002087</v>
      </c>
      <c r="E468">
        <f t="shared" si="61"/>
        <v>-6.3826845233139693</v>
      </c>
      <c r="F468">
        <f t="shared" ref="F468:J513" si="65">F$5*EXP(-(($D468-F$6)^2)/(2*F$7^2))</f>
        <v>2.4743946874452795E-10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2.4743946874452795E-10</v>
      </c>
      <c r="L468">
        <f t="shared" si="63"/>
        <v>-6.3826845235614087</v>
      </c>
      <c r="M468">
        <f t="shared" si="64"/>
        <v>40.73866172731033</v>
      </c>
    </row>
    <row r="469" spans="1:13" x14ac:dyDescent="0.25">
      <c r="A469">
        <v>842.84999999997899</v>
      </c>
      <c r="B469">
        <v>202</v>
      </c>
      <c r="C469">
        <f t="shared" si="59"/>
        <v>204.39238456018492</v>
      </c>
      <c r="D469">
        <f t="shared" si="60"/>
        <v>395.75000000002092</v>
      </c>
      <c r="E469">
        <f t="shared" si="61"/>
        <v>-2.3923845601849223</v>
      </c>
      <c r="F469">
        <f t="shared" si="65"/>
        <v>1.649179299555357E-10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1.649179299555357E-10</v>
      </c>
      <c r="L469">
        <f t="shared" si="63"/>
        <v>-2.3923845603498402</v>
      </c>
      <c r="M469">
        <f t="shared" si="64"/>
        <v>5.7235038846002979</v>
      </c>
    </row>
    <row r="470" spans="1:13" x14ac:dyDescent="0.25">
      <c r="A470">
        <v>842.89999999997895</v>
      </c>
      <c r="B470">
        <v>197</v>
      </c>
      <c r="C470">
        <f t="shared" si="59"/>
        <v>204.4020845970559</v>
      </c>
      <c r="D470">
        <f t="shared" si="60"/>
        <v>395.70000000002096</v>
      </c>
      <c r="E470">
        <f t="shared" si="61"/>
        <v>-7.4020845970559037</v>
      </c>
      <c r="F470">
        <f t="shared" si="65"/>
        <v>1.0955744510862746E-10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1.0955744510862746E-10</v>
      </c>
      <c r="L470">
        <f t="shared" si="63"/>
        <v>-7.4020845971654614</v>
      </c>
      <c r="M470">
        <f t="shared" si="64"/>
        <v>54.790856383594168</v>
      </c>
    </row>
    <row r="471" spans="1:13" x14ac:dyDescent="0.25">
      <c r="A471">
        <v>842.94999999997901</v>
      </c>
      <c r="B471">
        <v>209</v>
      </c>
      <c r="C471">
        <f t="shared" si="59"/>
        <v>204.41178463392689</v>
      </c>
      <c r="D471">
        <f t="shared" si="60"/>
        <v>395.6500000000209</v>
      </c>
      <c r="E471">
        <f t="shared" si="61"/>
        <v>4.5882153660731149</v>
      </c>
      <c r="F471">
        <f t="shared" si="65"/>
        <v>7.2542252644229597E-11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7.2542252644229597E-11</v>
      </c>
      <c r="L471">
        <f t="shared" si="63"/>
        <v>4.5882153660005729</v>
      </c>
      <c r="M471">
        <f t="shared" si="64"/>
        <v>21.051720244803771</v>
      </c>
    </row>
    <row r="472" spans="1:13" x14ac:dyDescent="0.25">
      <c r="A472">
        <v>842.99999999997897</v>
      </c>
      <c r="B472">
        <v>196</v>
      </c>
      <c r="C472">
        <f t="shared" si="59"/>
        <v>204.42148467079784</v>
      </c>
      <c r="D472">
        <f t="shared" si="60"/>
        <v>395.60000000002094</v>
      </c>
      <c r="E472">
        <f t="shared" si="61"/>
        <v>-8.4214846707978381</v>
      </c>
      <c r="F472">
        <f t="shared" si="65"/>
        <v>4.7875717955913985E-11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4.7875717955913985E-11</v>
      </c>
      <c r="L472">
        <f t="shared" si="63"/>
        <v>-8.4214846708457145</v>
      </c>
      <c r="M472">
        <f t="shared" si="64"/>
        <v>70.921404061289351</v>
      </c>
    </row>
    <row r="473" spans="1:13" x14ac:dyDescent="0.25">
      <c r="A473">
        <v>843.04999999997904</v>
      </c>
      <c r="B473">
        <v>218</v>
      </c>
      <c r="C473">
        <f t="shared" si="59"/>
        <v>204.43118470766882</v>
      </c>
      <c r="D473">
        <f t="shared" si="60"/>
        <v>395.55000000002087</v>
      </c>
      <c r="E473">
        <f t="shared" si="61"/>
        <v>13.56881529233118</v>
      </c>
      <c r="F473">
        <f t="shared" si="65"/>
        <v>3.1493047101906694E-11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3.1493047101906694E-11</v>
      </c>
      <c r="L473">
        <f t="shared" si="63"/>
        <v>13.568815292299687</v>
      </c>
      <c r="M473">
        <f t="shared" si="64"/>
        <v>184.11274843654584</v>
      </c>
    </row>
    <row r="474" spans="1:13" x14ac:dyDescent="0.25">
      <c r="A474">
        <v>843.09999999997899</v>
      </c>
      <c r="B474">
        <v>179</v>
      </c>
      <c r="C474">
        <f t="shared" si="59"/>
        <v>204.4408847445398</v>
      </c>
      <c r="D474">
        <f t="shared" si="60"/>
        <v>395.50000000002092</v>
      </c>
      <c r="E474">
        <f t="shared" si="61"/>
        <v>-25.440884744539801</v>
      </c>
      <c r="F474">
        <f t="shared" si="65"/>
        <v>2.0648532247113274E-11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2.0648532247113274E-11</v>
      </c>
      <c r="L474">
        <f t="shared" si="63"/>
        <v>-25.440884744560449</v>
      </c>
      <c r="M474">
        <f t="shared" si="64"/>
        <v>647.23861658600856</v>
      </c>
    </row>
    <row r="475" spans="1:13" x14ac:dyDescent="0.25">
      <c r="A475">
        <v>843.14999999997895</v>
      </c>
      <c r="B475">
        <v>189</v>
      </c>
      <c r="C475">
        <f t="shared" si="59"/>
        <v>204.45058478141075</v>
      </c>
      <c r="D475">
        <f t="shared" si="60"/>
        <v>395.45000000002096</v>
      </c>
      <c r="E475">
        <f t="shared" si="61"/>
        <v>-15.450584781410754</v>
      </c>
      <c r="F475">
        <f t="shared" si="65"/>
        <v>1.3493941109553474E-11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1.3493941109553474E-11</v>
      </c>
      <c r="L475">
        <f t="shared" si="63"/>
        <v>-15.450584781424247</v>
      </c>
      <c r="M475">
        <f t="shared" si="64"/>
        <v>238.72057008797856</v>
      </c>
    </row>
    <row r="476" spans="1:13" x14ac:dyDescent="0.25">
      <c r="A476">
        <v>843.19999999997901</v>
      </c>
      <c r="B476">
        <v>198</v>
      </c>
      <c r="C476">
        <f t="shared" si="59"/>
        <v>204.46028481828174</v>
      </c>
      <c r="D476">
        <f t="shared" si="60"/>
        <v>395.4000000000209</v>
      </c>
      <c r="E476">
        <f t="shared" si="61"/>
        <v>-6.4602848182817354</v>
      </c>
      <c r="F476">
        <f t="shared" si="65"/>
        <v>8.7894875497691239E-12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8.7894875497691239E-12</v>
      </c>
      <c r="L476">
        <f t="shared" si="63"/>
        <v>-6.4602848182905248</v>
      </c>
      <c r="M476">
        <f t="shared" si="64"/>
        <v>41.735279933435038</v>
      </c>
    </row>
    <row r="477" spans="1:13" x14ac:dyDescent="0.25">
      <c r="A477">
        <v>843.24999999997897</v>
      </c>
      <c r="B477">
        <v>205</v>
      </c>
      <c r="C477">
        <f t="shared" si="59"/>
        <v>204.46998485515272</v>
      </c>
      <c r="D477">
        <f t="shared" si="60"/>
        <v>395.35000000002094</v>
      </c>
      <c r="E477">
        <f t="shared" si="61"/>
        <v>0.53001514484728318</v>
      </c>
      <c r="F477">
        <f t="shared" si="65"/>
        <v>5.706415895657983E-12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5.706415895657983E-12</v>
      </c>
      <c r="L477">
        <f t="shared" si="63"/>
        <v>0.53001514484157675</v>
      </c>
      <c r="M477">
        <f t="shared" si="64"/>
        <v>0.28091605376143758</v>
      </c>
    </row>
    <row r="478" spans="1:13" x14ac:dyDescent="0.25">
      <c r="A478">
        <v>843.29999999997904</v>
      </c>
      <c r="B478">
        <v>185</v>
      </c>
      <c r="C478">
        <f t="shared" si="59"/>
        <v>204.4796848920237</v>
      </c>
      <c r="D478">
        <f t="shared" si="60"/>
        <v>395.30000000002087</v>
      </c>
      <c r="E478">
        <f t="shared" si="61"/>
        <v>-19.479684892023698</v>
      </c>
      <c r="F478">
        <f t="shared" si="65"/>
        <v>3.6926522189115461E-12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3.6926522189115461E-12</v>
      </c>
      <c r="L478">
        <f t="shared" si="63"/>
        <v>-19.47968489202739</v>
      </c>
      <c r="M478">
        <f t="shared" si="64"/>
        <v>379.4581234926801</v>
      </c>
    </row>
    <row r="479" spans="1:13" x14ac:dyDescent="0.25">
      <c r="A479">
        <v>843.34999999997899</v>
      </c>
      <c r="B479">
        <v>206</v>
      </c>
      <c r="C479">
        <f t="shared" si="59"/>
        <v>204.48938492889465</v>
      </c>
      <c r="D479">
        <f t="shared" si="60"/>
        <v>395.25000000002092</v>
      </c>
      <c r="E479">
        <f t="shared" si="61"/>
        <v>1.5106150711053488</v>
      </c>
      <c r="F479">
        <f t="shared" si="65"/>
        <v>2.3817079901692109E-12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2.3817079901692109E-12</v>
      </c>
      <c r="L479">
        <f t="shared" si="63"/>
        <v>1.5106150711029671</v>
      </c>
      <c r="M479">
        <f t="shared" si="64"/>
        <v>2.2819578930434226</v>
      </c>
    </row>
    <row r="480" spans="1:13" x14ac:dyDescent="0.25">
      <c r="A480">
        <v>843.39999999997895</v>
      </c>
      <c r="B480">
        <v>183</v>
      </c>
      <c r="C480">
        <f t="shared" si="59"/>
        <v>204.49908496576563</v>
      </c>
      <c r="D480">
        <f t="shared" si="60"/>
        <v>395.20000000002096</v>
      </c>
      <c r="E480">
        <f t="shared" si="61"/>
        <v>-21.499084965765633</v>
      </c>
      <c r="F480">
        <f t="shared" si="65"/>
        <v>1.5311359059007787E-12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1.5311359059007787E-12</v>
      </c>
      <c r="L480">
        <f t="shared" si="63"/>
        <v>-21.499084965767164</v>
      </c>
      <c r="M480">
        <f t="shared" si="64"/>
        <v>462.21065436527567</v>
      </c>
    </row>
    <row r="481" spans="1:13" x14ac:dyDescent="0.25">
      <c r="A481">
        <v>843.44999999997901</v>
      </c>
      <c r="B481">
        <v>207</v>
      </c>
      <c r="C481">
        <f t="shared" si="59"/>
        <v>204.50878500263661</v>
      </c>
      <c r="D481">
        <f t="shared" si="60"/>
        <v>395.1500000000209</v>
      </c>
      <c r="E481">
        <f t="shared" si="61"/>
        <v>2.4912149973633859</v>
      </c>
      <c r="F481">
        <f t="shared" si="65"/>
        <v>9.8110183742009486E-13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9.8110183742009486E-13</v>
      </c>
      <c r="L481">
        <f t="shared" si="63"/>
        <v>2.4912149973624049</v>
      </c>
      <c r="M481">
        <f t="shared" si="64"/>
        <v>6.2061521630833676</v>
      </c>
    </row>
    <row r="482" spans="1:13" x14ac:dyDescent="0.25">
      <c r="A482">
        <v>843.49999999997897</v>
      </c>
      <c r="B482">
        <v>174</v>
      </c>
      <c r="C482">
        <f t="shared" si="59"/>
        <v>204.51848503950757</v>
      </c>
      <c r="D482">
        <f t="shared" si="60"/>
        <v>395.10000000002094</v>
      </c>
      <c r="E482">
        <f t="shared" si="61"/>
        <v>-30.518485039507567</v>
      </c>
      <c r="F482">
        <f t="shared" si="65"/>
        <v>6.2659879842818376E-13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6.2659879842818376E-13</v>
      </c>
      <c r="L482">
        <f t="shared" si="63"/>
        <v>-30.518485039508192</v>
      </c>
      <c r="M482">
        <f t="shared" si="64"/>
        <v>931.37792910668531</v>
      </c>
    </row>
    <row r="483" spans="1:13" x14ac:dyDescent="0.25">
      <c r="A483">
        <v>843.54999999997904</v>
      </c>
      <c r="B483">
        <v>190</v>
      </c>
      <c r="C483">
        <f t="shared" si="59"/>
        <v>204.52818507637855</v>
      </c>
      <c r="D483">
        <f t="shared" si="60"/>
        <v>395.05000000002087</v>
      </c>
      <c r="E483">
        <f t="shared" si="61"/>
        <v>-14.528185076378549</v>
      </c>
      <c r="F483">
        <f t="shared" si="65"/>
        <v>3.9887805829161968E-13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3.9887805829161968E-13</v>
      </c>
      <c r="L483">
        <f t="shared" si="63"/>
        <v>-14.528185076378948</v>
      </c>
      <c r="M483">
        <f t="shared" si="64"/>
        <v>211.06816161351998</v>
      </c>
    </row>
    <row r="484" spans="1:13" x14ac:dyDescent="0.25">
      <c r="A484">
        <v>843.59999999997899</v>
      </c>
      <c r="B484">
        <v>208</v>
      </c>
      <c r="C484">
        <f t="shared" si="59"/>
        <v>204.53788511324953</v>
      </c>
      <c r="D484">
        <f t="shared" si="60"/>
        <v>395.00000000002092</v>
      </c>
      <c r="E484">
        <f t="shared" si="61"/>
        <v>3.4621148867504701</v>
      </c>
      <c r="F484">
        <f t="shared" si="65"/>
        <v>2.530846801411199E-13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2.530846801411199E-13</v>
      </c>
      <c r="L484">
        <f t="shared" si="63"/>
        <v>3.4621148867502169</v>
      </c>
      <c r="M484">
        <f t="shared" si="64"/>
        <v>11.986239489057468</v>
      </c>
    </row>
    <row r="485" spans="1:13" x14ac:dyDescent="0.25">
      <c r="A485">
        <v>843.64999999997804</v>
      </c>
      <c r="B485">
        <v>181</v>
      </c>
      <c r="C485">
        <f t="shared" si="59"/>
        <v>204.54758515012031</v>
      </c>
      <c r="D485">
        <f t="shared" si="60"/>
        <v>394.95000000002187</v>
      </c>
      <c r="E485">
        <f t="shared" si="61"/>
        <v>-23.547585150120312</v>
      </c>
      <c r="F485">
        <f t="shared" si="65"/>
        <v>1.6005405722929297E-13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1.6005405722929297E-13</v>
      </c>
      <c r="L485">
        <f t="shared" si="63"/>
        <v>-23.547585150120472</v>
      </c>
      <c r="M485">
        <f t="shared" si="64"/>
        <v>554.48876640217418</v>
      </c>
    </row>
    <row r="486" spans="1:13" x14ac:dyDescent="0.25">
      <c r="A486">
        <v>843.69999999997799</v>
      </c>
      <c r="B486">
        <v>220</v>
      </c>
      <c r="C486">
        <f t="shared" si="59"/>
        <v>204.55728518699127</v>
      </c>
      <c r="D486">
        <f t="shared" si="60"/>
        <v>394.90000000002192</v>
      </c>
      <c r="E486">
        <f t="shared" si="61"/>
        <v>15.442714813008735</v>
      </c>
      <c r="F486">
        <f t="shared" si="65"/>
        <v>1.0088872621810334E-13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1.0088872621810334E-13</v>
      </c>
      <c r="L486">
        <f t="shared" si="63"/>
        <v>15.442714813008633</v>
      </c>
      <c r="M486">
        <f t="shared" si="64"/>
        <v>238.47744079591627</v>
      </c>
    </row>
    <row r="487" spans="1:13" x14ac:dyDescent="0.25">
      <c r="A487">
        <v>843.74999999997794</v>
      </c>
      <c r="B487">
        <v>214</v>
      </c>
      <c r="C487">
        <f t="shared" si="59"/>
        <v>204.56698522386225</v>
      </c>
      <c r="D487">
        <f t="shared" si="60"/>
        <v>394.85000000002196</v>
      </c>
      <c r="E487">
        <f t="shared" si="61"/>
        <v>9.4330147761377532</v>
      </c>
      <c r="F487">
        <f t="shared" si="65"/>
        <v>6.3386053185778188E-14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6.3386053185778188E-14</v>
      </c>
      <c r="L487">
        <f t="shared" si="63"/>
        <v>9.4330147761376892</v>
      </c>
      <c r="M487">
        <f t="shared" si="64"/>
        <v>88.981767766831979</v>
      </c>
    </row>
    <row r="488" spans="1:13" x14ac:dyDescent="0.25">
      <c r="A488">
        <v>843.79999999997801</v>
      </c>
      <c r="B488">
        <v>198</v>
      </c>
      <c r="C488">
        <f t="shared" si="59"/>
        <v>204.57668526073323</v>
      </c>
      <c r="D488">
        <f t="shared" si="60"/>
        <v>394.8000000000219</v>
      </c>
      <c r="E488">
        <f t="shared" si="61"/>
        <v>-6.5766852607332282</v>
      </c>
      <c r="F488">
        <f t="shared" si="65"/>
        <v>3.9693546469302969E-14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3.9693546469302969E-14</v>
      </c>
      <c r="L488">
        <f t="shared" si="63"/>
        <v>-6.5766852607332682</v>
      </c>
      <c r="M488">
        <f t="shared" si="64"/>
        <v>43.252789018746213</v>
      </c>
    </row>
    <row r="489" spans="1:13" x14ac:dyDescent="0.25">
      <c r="A489">
        <v>843.84999999997797</v>
      </c>
      <c r="B489">
        <v>202</v>
      </c>
      <c r="C489">
        <f t="shared" si="59"/>
        <v>204.58638529760418</v>
      </c>
      <c r="D489">
        <f t="shared" si="60"/>
        <v>394.75000000002194</v>
      </c>
      <c r="E489">
        <f t="shared" si="61"/>
        <v>-2.5863852976041812</v>
      </c>
      <c r="F489">
        <f t="shared" si="65"/>
        <v>2.4775430888725832E-14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2.4775430888725832E-14</v>
      </c>
      <c r="L489">
        <f t="shared" si="63"/>
        <v>-2.5863852976042061</v>
      </c>
      <c r="M489">
        <f t="shared" si="64"/>
        <v>6.689388907663198</v>
      </c>
    </row>
    <row r="490" spans="1:13" x14ac:dyDescent="0.25">
      <c r="A490">
        <v>843.89999999997804</v>
      </c>
      <c r="B490">
        <v>185</v>
      </c>
      <c r="C490">
        <f t="shared" si="59"/>
        <v>204.59608533447516</v>
      </c>
      <c r="D490">
        <f t="shared" si="60"/>
        <v>394.70000000002187</v>
      </c>
      <c r="E490">
        <f t="shared" si="61"/>
        <v>-19.596085334475163</v>
      </c>
      <c r="F490">
        <f t="shared" si="65"/>
        <v>1.5413371644507526E-14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1.5413371644507526E-14</v>
      </c>
      <c r="L490">
        <f t="shared" si="63"/>
        <v>-19.596085334475177</v>
      </c>
      <c r="M490">
        <f t="shared" si="64"/>
        <v>384.00656043603311</v>
      </c>
    </row>
    <row r="491" spans="1:13" x14ac:dyDescent="0.25">
      <c r="A491">
        <v>843.94999999997799</v>
      </c>
      <c r="B491">
        <v>208</v>
      </c>
      <c r="C491">
        <f t="shared" si="59"/>
        <v>204.60578537134614</v>
      </c>
      <c r="D491">
        <f t="shared" si="60"/>
        <v>394.65000000002192</v>
      </c>
      <c r="E491">
        <f t="shared" si="61"/>
        <v>3.3942146286538559</v>
      </c>
      <c r="F491">
        <f t="shared" si="65"/>
        <v>9.5576077887117356E-15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9.5576077887117356E-15</v>
      </c>
      <c r="L491">
        <f t="shared" si="63"/>
        <v>3.3942146286538462</v>
      </c>
      <c r="M491">
        <f t="shared" si="64"/>
        <v>11.520692945367767</v>
      </c>
    </row>
    <row r="492" spans="1:13" x14ac:dyDescent="0.25">
      <c r="A492">
        <v>843.99999999997794</v>
      </c>
      <c r="B492">
        <v>199</v>
      </c>
      <c r="C492">
        <f t="shared" si="59"/>
        <v>204.6154854082171</v>
      </c>
      <c r="D492">
        <f t="shared" si="60"/>
        <v>394.60000000002196</v>
      </c>
      <c r="E492">
        <f t="shared" si="61"/>
        <v>-5.6154854082170971</v>
      </c>
      <c r="F492">
        <f t="shared" si="65"/>
        <v>5.90712117336327E-15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5.90712117336327E-15</v>
      </c>
      <c r="L492">
        <f t="shared" si="63"/>
        <v>-5.6154854082171033</v>
      </c>
      <c r="M492">
        <f t="shared" si="64"/>
        <v>31.533676369899208</v>
      </c>
    </row>
    <row r="493" spans="1:13" x14ac:dyDescent="0.25">
      <c r="A493">
        <v>844.04999999997801</v>
      </c>
      <c r="B493">
        <v>209</v>
      </c>
      <c r="C493">
        <f t="shared" si="59"/>
        <v>204.62518544508808</v>
      </c>
      <c r="D493">
        <f t="shared" si="60"/>
        <v>394.5500000000219</v>
      </c>
      <c r="E493">
        <f t="shared" si="61"/>
        <v>4.3748145549119215</v>
      </c>
      <c r="F493">
        <f t="shared" si="65"/>
        <v>3.6389632980352651E-15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3.6389632980352651E-15</v>
      </c>
      <c r="L493">
        <f t="shared" si="63"/>
        <v>4.374814554911918</v>
      </c>
      <c r="M493">
        <f t="shared" si="64"/>
        <v>19.139002389869162</v>
      </c>
    </row>
    <row r="494" spans="1:13" x14ac:dyDescent="0.25">
      <c r="A494">
        <v>844.09999999997797</v>
      </c>
      <c r="B494">
        <v>187</v>
      </c>
      <c r="C494">
        <f t="shared" si="59"/>
        <v>204.63488548195906</v>
      </c>
      <c r="D494">
        <f t="shared" si="60"/>
        <v>394.50000000002194</v>
      </c>
      <c r="E494">
        <f t="shared" si="61"/>
        <v>-17.63488548195906</v>
      </c>
      <c r="F494">
        <f t="shared" si="65"/>
        <v>2.2343674281505619E-15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2.2343674281505619E-15</v>
      </c>
      <c r="L494">
        <f t="shared" si="63"/>
        <v>-17.634885481959063</v>
      </c>
      <c r="M494">
        <f t="shared" si="64"/>
        <v>310.98918596181056</v>
      </c>
    </row>
    <row r="495" spans="1:13" x14ac:dyDescent="0.25">
      <c r="A495">
        <v>844.14999999997804</v>
      </c>
      <c r="B495">
        <v>187</v>
      </c>
      <c r="C495">
        <f t="shared" si="59"/>
        <v>204.64458551883004</v>
      </c>
      <c r="D495">
        <f t="shared" si="60"/>
        <v>394.45000000002187</v>
      </c>
      <c r="E495">
        <f t="shared" si="61"/>
        <v>-17.644585518830041</v>
      </c>
      <c r="F495">
        <f t="shared" si="65"/>
        <v>1.3674348019573703E-15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1.3674348019573703E-15</v>
      </c>
      <c r="L495">
        <f t="shared" si="63"/>
        <v>-17.644585518830041</v>
      </c>
      <c r="M495">
        <f t="shared" si="64"/>
        <v>311.3313981313068</v>
      </c>
    </row>
    <row r="496" spans="1:13" x14ac:dyDescent="0.25">
      <c r="A496">
        <v>844.19999999997799</v>
      </c>
      <c r="B496">
        <v>199</v>
      </c>
      <c r="C496">
        <f t="shared" si="59"/>
        <v>204.65428555570099</v>
      </c>
      <c r="D496">
        <f t="shared" si="60"/>
        <v>394.40000000002192</v>
      </c>
      <c r="E496">
        <f t="shared" si="61"/>
        <v>-5.6542855557009943</v>
      </c>
      <c r="F496">
        <f t="shared" si="65"/>
        <v>8.3413008685906165E-16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8.3413008685906165E-16</v>
      </c>
      <c r="L496">
        <f t="shared" si="63"/>
        <v>-5.6542855557009952</v>
      </c>
      <c r="M496">
        <f t="shared" si="64"/>
        <v>31.970945145408912</v>
      </c>
    </row>
    <row r="497" spans="1:13" x14ac:dyDescent="0.25">
      <c r="A497">
        <v>844.24999999997794</v>
      </c>
      <c r="B497">
        <v>212</v>
      </c>
      <c r="C497">
        <f t="shared" si="59"/>
        <v>204.66398559257195</v>
      </c>
      <c r="D497">
        <f t="shared" si="60"/>
        <v>394.35000000002196</v>
      </c>
      <c r="E497">
        <f t="shared" si="61"/>
        <v>7.3360144074280527</v>
      </c>
      <c r="F497">
        <f t="shared" si="65"/>
        <v>5.0714957355983763E-16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5.0714957355983763E-16</v>
      </c>
      <c r="L497">
        <f t="shared" si="63"/>
        <v>7.3360144074280518</v>
      </c>
      <c r="M497">
        <f t="shared" si="64"/>
        <v>53.817107385991953</v>
      </c>
    </row>
    <row r="498" spans="1:13" x14ac:dyDescent="0.25">
      <c r="A498">
        <v>844.29999999997801</v>
      </c>
      <c r="B498">
        <v>185</v>
      </c>
      <c r="C498">
        <f t="shared" si="59"/>
        <v>204.67368562944296</v>
      </c>
      <c r="D498">
        <f t="shared" si="60"/>
        <v>394.3000000000219</v>
      </c>
      <c r="E498">
        <f t="shared" si="61"/>
        <v>-19.673685629442957</v>
      </c>
      <c r="F498">
        <f t="shared" si="65"/>
        <v>3.0733602049115575E-16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3.0733602049115575E-16</v>
      </c>
      <c r="L498">
        <f t="shared" si="63"/>
        <v>-19.673685629442957</v>
      </c>
      <c r="M498">
        <f t="shared" si="64"/>
        <v>387.05390624615035</v>
      </c>
    </row>
    <row r="499" spans="1:13" x14ac:dyDescent="0.25">
      <c r="A499">
        <v>844.34999999997797</v>
      </c>
      <c r="B499">
        <v>210</v>
      </c>
      <c r="C499">
        <f t="shared" si="59"/>
        <v>204.68338566631391</v>
      </c>
      <c r="D499">
        <f t="shared" si="60"/>
        <v>394.25000000002194</v>
      </c>
      <c r="E499">
        <f t="shared" si="61"/>
        <v>5.3166143336860898</v>
      </c>
      <c r="F499">
        <f t="shared" si="65"/>
        <v>1.8563761627087506E-16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1.8563761627087506E-16</v>
      </c>
      <c r="L499">
        <f t="shared" si="63"/>
        <v>5.3166143336860898</v>
      </c>
      <c r="M499">
        <f t="shared" si="64"/>
        <v>28.266387973156384</v>
      </c>
    </row>
    <row r="500" spans="1:13" x14ac:dyDescent="0.25">
      <c r="A500">
        <v>844.39999999997804</v>
      </c>
      <c r="B500">
        <v>221</v>
      </c>
      <c r="C500">
        <f t="shared" si="59"/>
        <v>204.69308570318489</v>
      </c>
      <c r="D500">
        <f t="shared" si="60"/>
        <v>394.20000000002187</v>
      </c>
      <c r="E500">
        <f t="shared" si="61"/>
        <v>16.306914296815108</v>
      </c>
      <c r="F500">
        <f t="shared" si="65"/>
        <v>1.1176186061186455E-16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1.1176186061186455E-16</v>
      </c>
      <c r="L500">
        <f t="shared" si="63"/>
        <v>16.306914296815108</v>
      </c>
      <c r="M500">
        <f t="shared" si="64"/>
        <v>265.91545388367297</v>
      </c>
    </row>
    <row r="501" spans="1:13" x14ac:dyDescent="0.25">
      <c r="A501">
        <v>844.44999999997799</v>
      </c>
      <c r="B501">
        <v>190</v>
      </c>
      <c r="C501">
        <f t="shared" si="59"/>
        <v>204.70278574005587</v>
      </c>
      <c r="D501">
        <f t="shared" si="60"/>
        <v>394.15000000002192</v>
      </c>
      <c r="E501">
        <f t="shared" si="61"/>
        <v>-14.702785740055873</v>
      </c>
      <c r="F501">
        <f t="shared" si="65"/>
        <v>6.7065070295265471E-17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6.7065070295265471E-17</v>
      </c>
      <c r="L501">
        <f t="shared" si="63"/>
        <v>-14.702785740055873</v>
      </c>
      <c r="M501">
        <f t="shared" si="64"/>
        <v>216.17190851799032</v>
      </c>
    </row>
    <row r="502" spans="1:13" x14ac:dyDescent="0.25">
      <c r="A502">
        <v>844.49999999997794</v>
      </c>
      <c r="B502">
        <v>208</v>
      </c>
      <c r="C502">
        <f t="shared" si="59"/>
        <v>204.71248577692683</v>
      </c>
      <c r="D502">
        <f t="shared" si="60"/>
        <v>394.10000000002196</v>
      </c>
      <c r="E502">
        <f t="shared" si="61"/>
        <v>3.287514223073174</v>
      </c>
      <c r="F502">
        <f t="shared" si="65"/>
        <v>4.0111995289204547E-17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4.0111995289204547E-17</v>
      </c>
      <c r="L502">
        <f t="shared" si="63"/>
        <v>3.287514223073174</v>
      </c>
      <c r="M502">
        <f t="shared" si="64"/>
        <v>10.807749766908415</v>
      </c>
    </row>
    <row r="503" spans="1:13" x14ac:dyDescent="0.25">
      <c r="A503">
        <v>844.54999999997801</v>
      </c>
      <c r="B503">
        <v>192</v>
      </c>
      <c r="C503">
        <f t="shared" si="59"/>
        <v>204.72218581379781</v>
      </c>
      <c r="D503">
        <f t="shared" si="60"/>
        <v>394.0500000000219</v>
      </c>
      <c r="E503">
        <f t="shared" si="61"/>
        <v>-12.722185813797807</v>
      </c>
      <c r="F503">
        <f t="shared" si="65"/>
        <v>2.3912625796555311E-17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2.3912625796555311E-17</v>
      </c>
      <c r="L503">
        <f t="shared" si="63"/>
        <v>-12.722185813797807</v>
      </c>
      <c r="M503">
        <f t="shared" si="64"/>
        <v>161.85401188079817</v>
      </c>
    </row>
    <row r="504" spans="1:13" x14ac:dyDescent="0.25">
      <c r="A504">
        <v>844.59999999997797</v>
      </c>
      <c r="B504">
        <v>212</v>
      </c>
      <c r="C504">
        <f t="shared" si="59"/>
        <v>204.73188585066876</v>
      </c>
      <c r="D504">
        <f t="shared" si="60"/>
        <v>394.00000000002194</v>
      </c>
      <c r="E504">
        <f t="shared" si="61"/>
        <v>7.2681141493312396</v>
      </c>
      <c r="F504">
        <f t="shared" si="65"/>
        <v>1.4208734213300019E-17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1.4208734213300019E-17</v>
      </c>
      <c r="L504">
        <f t="shared" si="63"/>
        <v>7.2681141493312396</v>
      </c>
      <c r="M504">
        <f t="shared" si="64"/>
        <v>52.82548328770897</v>
      </c>
    </row>
    <row r="505" spans="1:13" x14ac:dyDescent="0.25">
      <c r="A505">
        <v>844.64999999997804</v>
      </c>
      <c r="B505">
        <v>187</v>
      </c>
      <c r="C505">
        <f t="shared" si="59"/>
        <v>204.74158588753977</v>
      </c>
      <c r="D505">
        <f t="shared" si="60"/>
        <v>393.95000000002187</v>
      </c>
      <c r="E505">
        <f t="shared" si="61"/>
        <v>-17.74158588753977</v>
      </c>
      <c r="F505">
        <f t="shared" si="65"/>
        <v>8.4150874563198379E-18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8.4150874563198379E-18</v>
      </c>
      <c r="L505">
        <f t="shared" si="63"/>
        <v>-17.74158588753977</v>
      </c>
      <c r="M505">
        <f t="shared" si="64"/>
        <v>314.76386980495033</v>
      </c>
    </row>
    <row r="506" spans="1:13" x14ac:dyDescent="0.25">
      <c r="A506">
        <v>844.69999999997799</v>
      </c>
      <c r="B506">
        <v>202</v>
      </c>
      <c r="C506">
        <f t="shared" si="59"/>
        <v>204.75128592441072</v>
      </c>
      <c r="D506">
        <f t="shared" si="60"/>
        <v>393.90000000002192</v>
      </c>
      <c r="E506">
        <f t="shared" si="61"/>
        <v>-2.7512859244107233</v>
      </c>
      <c r="F506">
        <f t="shared" si="65"/>
        <v>4.9674899587737541E-18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4.9674899587737541E-18</v>
      </c>
      <c r="L506">
        <f t="shared" si="63"/>
        <v>-2.7512859244107233</v>
      </c>
      <c r="M506">
        <f t="shared" si="64"/>
        <v>7.5695742378605679</v>
      </c>
    </row>
    <row r="507" spans="1:13" x14ac:dyDescent="0.25">
      <c r="A507">
        <v>844.74999999997704</v>
      </c>
      <c r="B507">
        <v>188</v>
      </c>
      <c r="C507">
        <f t="shared" si="59"/>
        <v>204.76098596128151</v>
      </c>
      <c r="D507">
        <f t="shared" si="60"/>
        <v>393.85000000002287</v>
      </c>
      <c r="E507">
        <f t="shared" si="61"/>
        <v>-16.760985961281506</v>
      </c>
      <c r="F507">
        <f t="shared" si="65"/>
        <v>2.9227420143265454E-18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2.9227420143265454E-18</v>
      </c>
      <c r="L507">
        <f t="shared" si="63"/>
        <v>-16.760985961281506</v>
      </c>
      <c r="M507">
        <f t="shared" si="64"/>
        <v>280.93065039427574</v>
      </c>
    </row>
    <row r="508" spans="1:13" x14ac:dyDescent="0.25">
      <c r="A508">
        <v>844.79999999997699</v>
      </c>
      <c r="B508">
        <v>223</v>
      </c>
      <c r="C508">
        <f t="shared" si="59"/>
        <v>204.77068599815249</v>
      </c>
      <c r="D508">
        <f t="shared" si="60"/>
        <v>393.80000000002292</v>
      </c>
      <c r="E508">
        <f t="shared" si="61"/>
        <v>18.229314001847513</v>
      </c>
      <c r="F508">
        <f t="shared" si="65"/>
        <v>1.7140326401718509E-18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1.7140326401718509E-18</v>
      </c>
      <c r="L508">
        <f t="shared" si="63"/>
        <v>18.229314001847513</v>
      </c>
      <c r="M508">
        <f t="shared" si="64"/>
        <v>332.30788897795378</v>
      </c>
    </row>
    <row r="509" spans="1:13" x14ac:dyDescent="0.25">
      <c r="A509">
        <v>844.84999999997694</v>
      </c>
      <c r="B509">
        <v>205</v>
      </c>
      <c r="C509">
        <f t="shared" si="59"/>
        <v>204.78038603502344</v>
      </c>
      <c r="D509">
        <f t="shared" si="60"/>
        <v>393.75000000002296</v>
      </c>
      <c r="E509">
        <f t="shared" si="61"/>
        <v>0.21961396497655983</v>
      </c>
      <c r="F509">
        <f t="shared" si="65"/>
        <v>1.0018963947951518E-18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1.0018963947951518E-18</v>
      </c>
      <c r="L509">
        <f t="shared" si="63"/>
        <v>0.21961396497655983</v>
      </c>
      <c r="M509">
        <f t="shared" si="64"/>
        <v>4.8230293612725648E-2</v>
      </c>
    </row>
    <row r="510" spans="1:13" x14ac:dyDescent="0.25">
      <c r="A510">
        <v>844.89999999997701</v>
      </c>
      <c r="B510">
        <v>218</v>
      </c>
      <c r="C510">
        <f t="shared" si="59"/>
        <v>204.79008607189442</v>
      </c>
      <c r="D510">
        <f t="shared" si="60"/>
        <v>393.7000000000229</v>
      </c>
      <c r="E510">
        <f t="shared" si="61"/>
        <v>13.209913928105578</v>
      </c>
      <c r="F510">
        <f t="shared" si="65"/>
        <v>5.8371608427736404E-19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5.8371608427736404E-19</v>
      </c>
      <c r="L510">
        <f t="shared" si="63"/>
        <v>13.209913928105578</v>
      </c>
      <c r="M510">
        <f t="shared" si="64"/>
        <v>174.50182598795774</v>
      </c>
    </row>
    <row r="511" spans="1:13" x14ac:dyDescent="0.25">
      <c r="A511">
        <v>844.94999999997697</v>
      </c>
      <c r="B511">
        <v>216</v>
      </c>
      <c r="C511">
        <f t="shared" si="59"/>
        <v>204.79978610876537</v>
      </c>
      <c r="D511">
        <f t="shared" si="60"/>
        <v>393.65000000002294</v>
      </c>
      <c r="E511">
        <f t="shared" si="61"/>
        <v>11.200213891234625</v>
      </c>
      <c r="F511">
        <f t="shared" si="65"/>
        <v>3.389656013369188E-19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3.389656013369188E-19</v>
      </c>
      <c r="L511">
        <f t="shared" si="63"/>
        <v>11.200213891234625</v>
      </c>
      <c r="M511">
        <f t="shared" si="64"/>
        <v>125.44479120940507</v>
      </c>
    </row>
    <row r="512" spans="1:13" x14ac:dyDescent="0.25">
      <c r="A512">
        <v>844.99999999997704</v>
      </c>
      <c r="B512">
        <v>191</v>
      </c>
      <c r="C512">
        <f t="shared" si="59"/>
        <v>204.80948614563638</v>
      </c>
      <c r="D512">
        <f t="shared" si="60"/>
        <v>393.60000000002287</v>
      </c>
      <c r="E512">
        <f t="shared" si="61"/>
        <v>-13.809486145636384</v>
      </c>
      <c r="F512">
        <f t="shared" si="65"/>
        <v>1.961935454864785E-19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1.961935454864785E-19</v>
      </c>
      <c r="L512">
        <f t="shared" si="63"/>
        <v>-13.809486145636384</v>
      </c>
      <c r="M512">
        <f t="shared" si="64"/>
        <v>190.70190760652324</v>
      </c>
    </row>
    <row r="513" spans="1:13" x14ac:dyDescent="0.25">
      <c r="A513">
        <v>845.04999999997699</v>
      </c>
      <c r="B513">
        <v>214</v>
      </c>
      <c r="C513">
        <f t="shared" ref="C513:C576" si="66">$P$12*A513+$Q$12</f>
        <v>204.81918618250734</v>
      </c>
      <c r="D513">
        <f t="shared" ref="D513:D576" si="67">$E$2-A513-$N$5</f>
        <v>393.55000000002292</v>
      </c>
      <c r="E513">
        <f t="shared" ref="E513:E576" si="68">B513-C513</f>
        <v>9.1808138174926626</v>
      </c>
      <c r="F513">
        <f t="shared" si="65"/>
        <v>1.1318501273994418E-19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1.1318501273994418E-19</v>
      </c>
      <c r="L513">
        <f t="shared" ref="L513:L576" si="70">E513-K513</f>
        <v>9.1808138174926626</v>
      </c>
      <c r="M513">
        <f t="shared" ref="M513:M576" si="71">(L513)^2</f>
        <v>84.28734235146419</v>
      </c>
    </row>
    <row r="514" spans="1:13" x14ac:dyDescent="0.25">
      <c r="A514">
        <v>845.09999999997694</v>
      </c>
      <c r="B514">
        <v>206</v>
      </c>
      <c r="C514">
        <f t="shared" si="66"/>
        <v>204.82888621937829</v>
      </c>
      <c r="D514">
        <f t="shared" si="67"/>
        <v>393.50000000002296</v>
      </c>
      <c r="E514">
        <f t="shared" si="68"/>
        <v>1.1711137806217096</v>
      </c>
      <c r="F514">
        <f t="shared" ref="F514:J564" si="72">F$5*EXP(-(($D514-F$6)^2)/(2*F$7^2))</f>
        <v>6.5083103357512592E-20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6.5083103357512592E-20</v>
      </c>
      <c r="L514">
        <f t="shared" si="70"/>
        <v>1.1711137806217096</v>
      </c>
      <c r="M514">
        <f t="shared" si="71"/>
        <v>1.3715074871620736</v>
      </c>
    </row>
    <row r="515" spans="1:13" x14ac:dyDescent="0.25">
      <c r="A515">
        <v>845.14999999997701</v>
      </c>
      <c r="B515">
        <v>224</v>
      </c>
      <c r="C515">
        <f t="shared" si="66"/>
        <v>204.83858625624927</v>
      </c>
      <c r="D515">
        <f t="shared" si="67"/>
        <v>393.4500000000229</v>
      </c>
      <c r="E515">
        <f t="shared" si="68"/>
        <v>19.161413743750728</v>
      </c>
      <c r="F515">
        <f t="shared" si="72"/>
        <v>3.730119136737038E-20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3.730119136737038E-20</v>
      </c>
      <c r="L515">
        <f t="shared" si="70"/>
        <v>19.161413743750728</v>
      </c>
      <c r="M515">
        <f t="shared" si="71"/>
        <v>367.15977665919928</v>
      </c>
    </row>
    <row r="516" spans="1:13" x14ac:dyDescent="0.25">
      <c r="A516">
        <v>845.19999999997697</v>
      </c>
      <c r="B516">
        <v>201</v>
      </c>
      <c r="C516">
        <f t="shared" si="66"/>
        <v>204.84828629312025</v>
      </c>
      <c r="D516">
        <f t="shared" si="67"/>
        <v>393.40000000002294</v>
      </c>
      <c r="E516">
        <f t="shared" si="68"/>
        <v>-3.8482862931202533</v>
      </c>
      <c r="F516">
        <f t="shared" si="72"/>
        <v>2.1308470295212802E-20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2.1308470295212802E-20</v>
      </c>
      <c r="L516">
        <f t="shared" si="70"/>
        <v>-3.8482862931202533</v>
      </c>
      <c r="M516">
        <f t="shared" si="71"/>
        <v>14.809307393817219</v>
      </c>
    </row>
    <row r="517" spans="1:13" x14ac:dyDescent="0.25">
      <c r="A517">
        <v>845.24999999997704</v>
      </c>
      <c r="B517">
        <v>203</v>
      </c>
      <c r="C517">
        <f t="shared" si="66"/>
        <v>204.85798632999123</v>
      </c>
      <c r="D517">
        <f t="shared" si="67"/>
        <v>393.35000000002287</v>
      </c>
      <c r="E517">
        <f t="shared" si="68"/>
        <v>-1.8579863299912347</v>
      </c>
      <c r="F517">
        <f t="shared" si="72"/>
        <v>1.2132686182674479E-20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1.2132686182674479E-20</v>
      </c>
      <c r="L517">
        <f t="shared" si="70"/>
        <v>-1.8579863299912347</v>
      </c>
      <c r="M517">
        <f t="shared" si="71"/>
        <v>3.4521132024342971</v>
      </c>
    </row>
    <row r="518" spans="1:13" x14ac:dyDescent="0.25">
      <c r="A518">
        <v>845.29999999997699</v>
      </c>
      <c r="B518">
        <v>213</v>
      </c>
      <c r="C518">
        <f t="shared" si="66"/>
        <v>204.86768636686219</v>
      </c>
      <c r="D518">
        <f t="shared" si="67"/>
        <v>393.30000000002292</v>
      </c>
      <c r="E518">
        <f t="shared" si="68"/>
        <v>8.1323136331378123</v>
      </c>
      <c r="F518">
        <f t="shared" si="72"/>
        <v>6.8855205095421103E-21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6.8855205095421103E-21</v>
      </c>
      <c r="L518">
        <f t="shared" si="70"/>
        <v>8.1323136331378123</v>
      </c>
      <c r="M518">
        <f t="shared" si="71"/>
        <v>66.134525027719121</v>
      </c>
    </row>
    <row r="519" spans="1:13" x14ac:dyDescent="0.25">
      <c r="A519">
        <v>845.34999999997694</v>
      </c>
      <c r="B519">
        <v>194</v>
      </c>
      <c r="C519">
        <f t="shared" si="66"/>
        <v>204.87738640373317</v>
      </c>
      <c r="D519">
        <f t="shared" si="67"/>
        <v>393.25000000002296</v>
      </c>
      <c r="E519">
        <f t="shared" si="68"/>
        <v>-10.877386403733169</v>
      </c>
      <c r="F519">
        <f t="shared" si="72"/>
        <v>3.8948587169658961E-21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3.8948587169658961E-21</v>
      </c>
      <c r="L519">
        <f t="shared" si="70"/>
        <v>-10.877386403733169</v>
      </c>
      <c r="M519">
        <f t="shared" si="71"/>
        <v>118.31753497611921</v>
      </c>
    </row>
    <row r="520" spans="1:13" x14ac:dyDescent="0.25">
      <c r="A520">
        <v>845.39999999997701</v>
      </c>
      <c r="B520">
        <v>191</v>
      </c>
      <c r="C520">
        <f t="shared" si="66"/>
        <v>204.88708644060415</v>
      </c>
      <c r="D520">
        <f t="shared" si="67"/>
        <v>393.2000000000229</v>
      </c>
      <c r="E520">
        <f t="shared" si="68"/>
        <v>-13.887086440604151</v>
      </c>
      <c r="F520">
        <f t="shared" si="72"/>
        <v>2.1959465324967153E-21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2.1959465324967153E-21</v>
      </c>
      <c r="L520">
        <f t="shared" si="70"/>
        <v>-13.887086440604151</v>
      </c>
      <c r="M520">
        <f t="shared" si="71"/>
        <v>192.85116980881165</v>
      </c>
    </row>
    <row r="521" spans="1:13" x14ac:dyDescent="0.25">
      <c r="A521">
        <v>845.44999999997697</v>
      </c>
      <c r="B521">
        <v>218</v>
      </c>
      <c r="C521">
        <f t="shared" si="66"/>
        <v>204.8967864774751</v>
      </c>
      <c r="D521">
        <f t="shared" si="67"/>
        <v>393.15000000002294</v>
      </c>
      <c r="E521">
        <f t="shared" si="68"/>
        <v>13.103213522524896</v>
      </c>
      <c r="F521">
        <f t="shared" si="72"/>
        <v>1.2340334593097848E-21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1.2340334593097848E-21</v>
      </c>
      <c r="L521">
        <f t="shared" si="70"/>
        <v>13.103213522524896</v>
      </c>
      <c r="M521">
        <f t="shared" si="71"/>
        <v>171.69420461687932</v>
      </c>
    </row>
    <row r="522" spans="1:13" x14ac:dyDescent="0.25">
      <c r="A522">
        <v>845.49999999997704</v>
      </c>
      <c r="B522">
        <v>170</v>
      </c>
      <c r="C522">
        <f t="shared" si="66"/>
        <v>204.90648651434608</v>
      </c>
      <c r="D522">
        <f t="shared" si="67"/>
        <v>393.10000000002287</v>
      </c>
      <c r="E522">
        <f t="shared" si="68"/>
        <v>-34.906486514346085</v>
      </c>
      <c r="F522">
        <f t="shared" si="72"/>
        <v>6.9120557047516228E-22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6.9120557047516228E-22</v>
      </c>
      <c r="L522">
        <f t="shared" si="70"/>
        <v>-34.906486514346085</v>
      </c>
      <c r="M522">
        <f t="shared" si="71"/>
        <v>1218.4628007762251</v>
      </c>
    </row>
    <row r="523" spans="1:13" x14ac:dyDescent="0.25">
      <c r="A523">
        <v>845.54999999997699</v>
      </c>
      <c r="B523">
        <v>200</v>
      </c>
      <c r="C523">
        <f t="shared" si="66"/>
        <v>204.91618655121707</v>
      </c>
      <c r="D523">
        <f t="shared" si="67"/>
        <v>393.05000000002292</v>
      </c>
      <c r="E523">
        <f t="shared" si="68"/>
        <v>-4.9161865512170664</v>
      </c>
      <c r="F523">
        <f t="shared" si="72"/>
        <v>3.8588921812801017E-22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3.8588921812801017E-22</v>
      </c>
      <c r="L523">
        <f t="shared" si="70"/>
        <v>-4.9161865512170664</v>
      </c>
      <c r="M523">
        <f t="shared" si="71"/>
        <v>24.168890206367553</v>
      </c>
    </row>
    <row r="524" spans="1:13" x14ac:dyDescent="0.25">
      <c r="A524">
        <v>845.59999999997694</v>
      </c>
      <c r="B524">
        <v>213</v>
      </c>
      <c r="C524">
        <f t="shared" si="66"/>
        <v>204.92588658808802</v>
      </c>
      <c r="D524">
        <f t="shared" si="67"/>
        <v>393.00000000002296</v>
      </c>
      <c r="E524">
        <f t="shared" si="68"/>
        <v>8.0741134119119806</v>
      </c>
      <c r="F524">
        <f t="shared" si="72"/>
        <v>2.1473022539401124E-22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2.1473022539401124E-22</v>
      </c>
      <c r="L524">
        <f t="shared" si="70"/>
        <v>8.0741134119119806</v>
      </c>
      <c r="M524">
        <f t="shared" si="71"/>
        <v>65.191307388416931</v>
      </c>
    </row>
    <row r="525" spans="1:13" x14ac:dyDescent="0.25">
      <c r="A525">
        <v>845.64999999997701</v>
      </c>
      <c r="B525">
        <v>218</v>
      </c>
      <c r="C525">
        <f t="shared" si="66"/>
        <v>204.935586624959</v>
      </c>
      <c r="D525">
        <f t="shared" si="67"/>
        <v>392.9500000000229</v>
      </c>
      <c r="E525">
        <f t="shared" si="68"/>
        <v>13.064413375040999</v>
      </c>
      <c r="F525">
        <f t="shared" si="72"/>
        <v>1.1909645543921433E-22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1.1909645543921433E-22</v>
      </c>
      <c r="L525">
        <f t="shared" si="70"/>
        <v>13.064413375040999</v>
      </c>
      <c r="M525">
        <f t="shared" si="71"/>
        <v>170.67889683395015</v>
      </c>
    </row>
    <row r="526" spans="1:13" x14ac:dyDescent="0.25">
      <c r="A526">
        <v>845.69999999997697</v>
      </c>
      <c r="B526">
        <v>191</v>
      </c>
      <c r="C526">
        <f t="shared" si="66"/>
        <v>204.94528666182998</v>
      </c>
      <c r="D526">
        <f t="shared" si="67"/>
        <v>392.90000000002294</v>
      </c>
      <c r="E526">
        <f t="shared" si="68"/>
        <v>-13.945286661829982</v>
      </c>
      <c r="F526">
        <f t="shared" si="72"/>
        <v>6.5838452279353767E-23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6.5838452279353767E-23</v>
      </c>
      <c r="L526">
        <f t="shared" si="70"/>
        <v>-13.945286661829982</v>
      </c>
      <c r="M526">
        <f t="shared" si="71"/>
        <v>194.47102008061321</v>
      </c>
    </row>
    <row r="527" spans="1:13" x14ac:dyDescent="0.25">
      <c r="A527">
        <v>845.74999999997704</v>
      </c>
      <c r="B527">
        <v>192</v>
      </c>
      <c r="C527">
        <f t="shared" si="66"/>
        <v>204.95498669870096</v>
      </c>
      <c r="D527">
        <f t="shared" si="67"/>
        <v>392.85000000002287</v>
      </c>
      <c r="E527">
        <f t="shared" si="68"/>
        <v>-12.954986698700964</v>
      </c>
      <c r="F527">
        <f t="shared" si="72"/>
        <v>3.6277346275284393E-23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3.6277346275284393E-23</v>
      </c>
      <c r="L527">
        <f t="shared" si="70"/>
        <v>-12.954986698700964</v>
      </c>
      <c r="M527">
        <f t="shared" si="71"/>
        <v>167.8316803635189</v>
      </c>
    </row>
    <row r="528" spans="1:13" x14ac:dyDescent="0.25">
      <c r="A528">
        <v>845.79999999997699</v>
      </c>
      <c r="B528">
        <v>206</v>
      </c>
      <c r="C528">
        <f t="shared" si="66"/>
        <v>204.96468673557192</v>
      </c>
      <c r="D528">
        <f t="shared" si="67"/>
        <v>392.80000000002292</v>
      </c>
      <c r="E528">
        <f t="shared" si="68"/>
        <v>1.0353132644280834</v>
      </c>
      <c r="F528">
        <f t="shared" si="72"/>
        <v>1.9923541032801943E-23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1.9923541032801943E-23</v>
      </c>
      <c r="L528">
        <f t="shared" si="70"/>
        <v>1.0353132644280834</v>
      </c>
      <c r="M528">
        <f t="shared" si="71"/>
        <v>1.0718735555007344</v>
      </c>
    </row>
    <row r="529" spans="1:13" x14ac:dyDescent="0.25">
      <c r="A529">
        <v>845.84999999997603</v>
      </c>
      <c r="B529">
        <v>196</v>
      </c>
      <c r="C529">
        <f t="shared" si="66"/>
        <v>204.9743867724427</v>
      </c>
      <c r="D529">
        <f t="shared" si="67"/>
        <v>392.75000000002387</v>
      </c>
      <c r="E529">
        <f t="shared" si="68"/>
        <v>-8.9743867724426991</v>
      </c>
      <c r="F529">
        <f t="shared" si="72"/>
        <v>1.0906180154707133E-23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1.0906180154707133E-23</v>
      </c>
      <c r="L529">
        <f t="shared" si="70"/>
        <v>-8.9743867724426991</v>
      </c>
      <c r="M529">
        <f t="shared" si="71"/>
        <v>80.539617941394482</v>
      </c>
    </row>
    <row r="530" spans="1:13" x14ac:dyDescent="0.25">
      <c r="A530">
        <v>845.89999999997599</v>
      </c>
      <c r="B530">
        <v>224</v>
      </c>
      <c r="C530">
        <f t="shared" si="66"/>
        <v>204.98408680931368</v>
      </c>
      <c r="D530">
        <f t="shared" si="67"/>
        <v>392.70000000002392</v>
      </c>
      <c r="E530">
        <f t="shared" si="68"/>
        <v>19.015913190686319</v>
      </c>
      <c r="F530">
        <f t="shared" si="72"/>
        <v>5.950506401457764E-24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5.950506401457764E-24</v>
      </c>
      <c r="L530">
        <f t="shared" si="70"/>
        <v>19.015913190686319</v>
      </c>
      <c r="M530">
        <f t="shared" si="71"/>
        <v>361.60495447571793</v>
      </c>
    </row>
    <row r="531" spans="1:13" x14ac:dyDescent="0.25">
      <c r="A531">
        <v>845.94999999997594</v>
      </c>
      <c r="B531">
        <v>204</v>
      </c>
      <c r="C531">
        <f t="shared" si="66"/>
        <v>204.99378684618463</v>
      </c>
      <c r="D531">
        <f t="shared" si="67"/>
        <v>392.65000000002397</v>
      </c>
      <c r="E531">
        <f t="shared" si="68"/>
        <v>-0.99378684618463353</v>
      </c>
      <c r="F531">
        <f t="shared" si="72"/>
        <v>3.2360133661644406E-24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3.2360133661644406E-24</v>
      </c>
      <c r="L531">
        <f t="shared" si="70"/>
        <v>-0.99378684618463353</v>
      </c>
      <c r="M531">
        <f t="shared" si="71"/>
        <v>0.98761229564960051</v>
      </c>
    </row>
    <row r="532" spans="1:13" x14ac:dyDescent="0.25">
      <c r="A532">
        <v>845.99999999997601</v>
      </c>
      <c r="B532">
        <v>210</v>
      </c>
      <c r="C532">
        <f t="shared" si="66"/>
        <v>205.00348688305561</v>
      </c>
      <c r="D532">
        <f t="shared" si="67"/>
        <v>392.6000000000239</v>
      </c>
      <c r="E532">
        <f t="shared" si="68"/>
        <v>4.996513116944385</v>
      </c>
      <c r="F532">
        <f t="shared" si="72"/>
        <v>1.7540493476307048E-24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1.7540493476307048E-24</v>
      </c>
      <c r="L532">
        <f t="shared" si="70"/>
        <v>4.996513116944385</v>
      </c>
      <c r="M532">
        <f t="shared" si="71"/>
        <v>24.965143327797293</v>
      </c>
    </row>
    <row r="533" spans="1:13" x14ac:dyDescent="0.25">
      <c r="A533">
        <v>846.04999999997597</v>
      </c>
      <c r="B533">
        <v>202</v>
      </c>
      <c r="C533">
        <f t="shared" si="66"/>
        <v>205.0131869199266</v>
      </c>
      <c r="D533">
        <f t="shared" si="67"/>
        <v>392.55000000002394</v>
      </c>
      <c r="E533">
        <f t="shared" si="68"/>
        <v>-3.0131869199265964</v>
      </c>
      <c r="F533">
        <f t="shared" si="72"/>
        <v>9.4765100771048161E-25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9.4765100771048161E-25</v>
      </c>
      <c r="L533">
        <f t="shared" si="70"/>
        <v>-3.0131869199265964</v>
      </c>
      <c r="M533">
        <f t="shared" si="71"/>
        <v>9.0792954144167286</v>
      </c>
    </row>
    <row r="534" spans="1:13" x14ac:dyDescent="0.25">
      <c r="A534">
        <v>846.09999999997603</v>
      </c>
      <c r="B534">
        <v>202</v>
      </c>
      <c r="C534">
        <f t="shared" si="66"/>
        <v>205.02288695679758</v>
      </c>
      <c r="D534">
        <f t="shared" si="67"/>
        <v>392.50000000002387</v>
      </c>
      <c r="E534">
        <f t="shared" si="68"/>
        <v>-3.0228869567975778</v>
      </c>
      <c r="F534">
        <f t="shared" si="72"/>
        <v>5.1030540787158343E-25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5.1030540787158343E-25</v>
      </c>
      <c r="L534">
        <f t="shared" si="70"/>
        <v>-3.0228869567975778</v>
      </c>
      <c r="M534">
        <f t="shared" si="71"/>
        <v>9.1378455535769216</v>
      </c>
    </row>
    <row r="535" spans="1:13" x14ac:dyDescent="0.25">
      <c r="A535">
        <v>846.14999999997599</v>
      </c>
      <c r="B535">
        <v>205</v>
      </c>
      <c r="C535">
        <f t="shared" si="66"/>
        <v>205.03258699366853</v>
      </c>
      <c r="D535">
        <f t="shared" si="67"/>
        <v>392.45000000002392</v>
      </c>
      <c r="E535">
        <f t="shared" si="68"/>
        <v>-3.2586993668530795E-2</v>
      </c>
      <c r="F535">
        <f t="shared" si="72"/>
        <v>2.7389684729445421E-25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2.7389684729445421E-25</v>
      </c>
      <c r="L535">
        <f t="shared" si="70"/>
        <v>-3.2586993668530795E-2</v>
      </c>
      <c r="M535">
        <f t="shared" si="71"/>
        <v>1.0619121563528661E-3</v>
      </c>
    </row>
    <row r="536" spans="1:13" x14ac:dyDescent="0.25">
      <c r="A536">
        <v>846.19999999997594</v>
      </c>
      <c r="B536">
        <v>189</v>
      </c>
      <c r="C536">
        <f t="shared" si="66"/>
        <v>205.04228703053951</v>
      </c>
      <c r="D536">
        <f t="shared" si="67"/>
        <v>392.40000000002397</v>
      </c>
      <c r="E536">
        <f t="shared" si="68"/>
        <v>-16.042287030539512</v>
      </c>
      <c r="F536">
        <f t="shared" si="72"/>
        <v>1.4652745838318927E-25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1.4652745838318927E-25</v>
      </c>
      <c r="L536">
        <f t="shared" si="70"/>
        <v>-16.042287030539512</v>
      </c>
      <c r="M536">
        <f t="shared" si="71"/>
        <v>257.35497317021623</v>
      </c>
    </row>
    <row r="537" spans="1:13" x14ac:dyDescent="0.25">
      <c r="A537">
        <v>846.24999999997601</v>
      </c>
      <c r="B537">
        <v>207</v>
      </c>
      <c r="C537">
        <f t="shared" si="66"/>
        <v>205.05198706741049</v>
      </c>
      <c r="D537">
        <f t="shared" si="67"/>
        <v>392.3500000000239</v>
      </c>
      <c r="E537">
        <f t="shared" si="68"/>
        <v>1.9480129325895064</v>
      </c>
      <c r="F537">
        <f t="shared" si="72"/>
        <v>7.8131492492701176E-26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7.8131492492701176E-26</v>
      </c>
      <c r="L537">
        <f t="shared" si="70"/>
        <v>1.9480129325895064</v>
      </c>
      <c r="M537">
        <f t="shared" si="71"/>
        <v>3.7947543855359687</v>
      </c>
    </row>
    <row r="538" spans="1:13" x14ac:dyDescent="0.25">
      <c r="A538">
        <v>846.29999999997597</v>
      </c>
      <c r="B538">
        <v>184</v>
      </c>
      <c r="C538">
        <f t="shared" si="66"/>
        <v>205.06168710428145</v>
      </c>
      <c r="D538">
        <f t="shared" si="67"/>
        <v>392.30000000002394</v>
      </c>
      <c r="E538">
        <f t="shared" si="68"/>
        <v>-21.061687104281447</v>
      </c>
      <c r="F538">
        <f t="shared" si="72"/>
        <v>4.1524876065403063E-26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4.1524876065403063E-26</v>
      </c>
      <c r="L538">
        <f t="shared" si="70"/>
        <v>-21.061687104281447</v>
      </c>
      <c r="M538">
        <f t="shared" si="71"/>
        <v>443.59466367865537</v>
      </c>
    </row>
    <row r="539" spans="1:13" x14ac:dyDescent="0.25">
      <c r="A539">
        <v>846.34999999997603</v>
      </c>
      <c r="B539">
        <v>220</v>
      </c>
      <c r="C539">
        <f t="shared" si="66"/>
        <v>205.07138714115243</v>
      </c>
      <c r="D539">
        <f t="shared" si="67"/>
        <v>392.25000000002387</v>
      </c>
      <c r="E539">
        <f t="shared" si="68"/>
        <v>14.928612858847572</v>
      </c>
      <c r="F539">
        <f t="shared" si="72"/>
        <v>2.1997113217205588E-26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2.1997113217205588E-26</v>
      </c>
      <c r="L539">
        <f t="shared" si="70"/>
        <v>14.928612858847572</v>
      </c>
      <c r="M539">
        <f t="shared" si="71"/>
        <v>222.86348188934909</v>
      </c>
    </row>
    <row r="540" spans="1:13" x14ac:dyDescent="0.25">
      <c r="A540">
        <v>846.39999999997599</v>
      </c>
      <c r="B540">
        <v>220</v>
      </c>
      <c r="C540">
        <f t="shared" si="66"/>
        <v>205.08108717802341</v>
      </c>
      <c r="D540">
        <f t="shared" si="67"/>
        <v>392.20000000002392</v>
      </c>
      <c r="E540">
        <f t="shared" si="68"/>
        <v>14.918912821976591</v>
      </c>
      <c r="F540">
        <f t="shared" si="72"/>
        <v>1.1614436820726676E-26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1.1614436820726676E-26</v>
      </c>
      <c r="L540">
        <f t="shared" si="70"/>
        <v>14.918912821976591</v>
      </c>
      <c r="M540">
        <f t="shared" si="71"/>
        <v>222.57395978973753</v>
      </c>
    </row>
    <row r="541" spans="1:13" x14ac:dyDescent="0.25">
      <c r="A541">
        <v>846.44999999997594</v>
      </c>
      <c r="B541">
        <v>191</v>
      </c>
      <c r="C541">
        <f t="shared" si="66"/>
        <v>205.09078721489436</v>
      </c>
      <c r="D541">
        <f t="shared" si="67"/>
        <v>392.15000000002397</v>
      </c>
      <c r="E541">
        <f t="shared" si="68"/>
        <v>-14.090787214894362</v>
      </c>
      <c r="F541">
        <f t="shared" si="72"/>
        <v>6.1123152065980933E-27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6.1123152065980933E-27</v>
      </c>
      <c r="L541">
        <f t="shared" si="70"/>
        <v>-14.090787214894362</v>
      </c>
      <c r="M541">
        <f t="shared" si="71"/>
        <v>198.55028433543043</v>
      </c>
    </row>
    <row r="542" spans="1:13" x14ac:dyDescent="0.25">
      <c r="A542">
        <v>846.49999999997601</v>
      </c>
      <c r="B542">
        <v>181</v>
      </c>
      <c r="C542">
        <f t="shared" si="66"/>
        <v>205.10048725176534</v>
      </c>
      <c r="D542">
        <f t="shared" si="67"/>
        <v>392.1000000000239</v>
      </c>
      <c r="E542">
        <f t="shared" si="68"/>
        <v>-24.100487251765344</v>
      </c>
      <c r="F542">
        <f t="shared" si="72"/>
        <v>3.2061840509011333E-27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3.2061840509011333E-27</v>
      </c>
      <c r="L542">
        <f t="shared" si="70"/>
        <v>-24.100487251765344</v>
      </c>
      <c r="M542">
        <f t="shared" si="71"/>
        <v>580.83348577250388</v>
      </c>
    </row>
    <row r="543" spans="1:13" x14ac:dyDescent="0.25">
      <c r="A543">
        <v>846.54999999997597</v>
      </c>
      <c r="B543">
        <v>202</v>
      </c>
      <c r="C543">
        <f t="shared" si="66"/>
        <v>205.11018728863633</v>
      </c>
      <c r="D543">
        <f t="shared" si="67"/>
        <v>392.05000000002394</v>
      </c>
      <c r="E543">
        <f t="shared" si="68"/>
        <v>-3.1101872886363253</v>
      </c>
      <c r="F543">
        <f t="shared" si="72"/>
        <v>1.6762788949954392E-27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1.6762788949954392E-27</v>
      </c>
      <c r="L543">
        <f t="shared" si="70"/>
        <v>-3.1101872886363253</v>
      </c>
      <c r="M543">
        <f t="shared" si="71"/>
        <v>9.6732649703949765</v>
      </c>
    </row>
    <row r="544" spans="1:13" x14ac:dyDescent="0.25">
      <c r="A544">
        <v>846.59999999997603</v>
      </c>
      <c r="B544">
        <v>195</v>
      </c>
      <c r="C544">
        <f t="shared" si="66"/>
        <v>205.11988732550731</v>
      </c>
      <c r="D544">
        <f t="shared" si="67"/>
        <v>392.00000000002387</v>
      </c>
      <c r="E544">
        <f t="shared" si="68"/>
        <v>-10.119887325507307</v>
      </c>
      <c r="F544">
        <f t="shared" si="72"/>
        <v>8.7353281741449792E-28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8.7353281741449792E-28</v>
      </c>
      <c r="L544">
        <f t="shared" si="70"/>
        <v>-10.119887325507307</v>
      </c>
      <c r="M544">
        <f t="shared" si="71"/>
        <v>102.41211948096343</v>
      </c>
    </row>
    <row r="545" spans="1:13" x14ac:dyDescent="0.25">
      <c r="A545">
        <v>846.64999999997599</v>
      </c>
      <c r="B545">
        <v>205</v>
      </c>
      <c r="C545">
        <f t="shared" si="66"/>
        <v>205.12958736237826</v>
      </c>
      <c r="D545">
        <f t="shared" si="67"/>
        <v>391.95000000002392</v>
      </c>
      <c r="E545">
        <f t="shared" si="68"/>
        <v>-0.12958736237825974</v>
      </c>
      <c r="F545">
        <f t="shared" si="72"/>
        <v>4.5371934291939422E-28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4.5371934291939422E-28</v>
      </c>
      <c r="L545">
        <f t="shared" si="70"/>
        <v>-0.12958736237825974</v>
      </c>
      <c r="M545">
        <f t="shared" si="71"/>
        <v>1.6792884488154407E-2</v>
      </c>
    </row>
    <row r="546" spans="1:13" x14ac:dyDescent="0.25">
      <c r="A546">
        <v>846.69999999997594</v>
      </c>
      <c r="B546">
        <v>213</v>
      </c>
      <c r="C546">
        <f t="shared" si="66"/>
        <v>205.13928739924921</v>
      </c>
      <c r="D546">
        <f t="shared" si="67"/>
        <v>391.90000000002397</v>
      </c>
      <c r="E546">
        <f t="shared" si="68"/>
        <v>7.8607126007507873</v>
      </c>
      <c r="F546">
        <f t="shared" si="72"/>
        <v>2.348932214560059E-28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2.348932214560059E-28</v>
      </c>
      <c r="L546">
        <f t="shared" si="70"/>
        <v>7.8607126007507873</v>
      </c>
      <c r="M546">
        <f t="shared" si="71"/>
        <v>61.790802591602208</v>
      </c>
    </row>
    <row r="547" spans="1:13" x14ac:dyDescent="0.25">
      <c r="A547">
        <v>846.74999999997601</v>
      </c>
      <c r="B547">
        <v>205</v>
      </c>
      <c r="C547">
        <f t="shared" si="66"/>
        <v>205.14898743612022</v>
      </c>
      <c r="D547">
        <f t="shared" si="67"/>
        <v>391.8500000000239</v>
      </c>
      <c r="E547">
        <f t="shared" si="68"/>
        <v>-0.14898743612022258</v>
      </c>
      <c r="F547">
        <f t="shared" si="72"/>
        <v>1.2120730483610699E-28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1.2120730483610699E-28</v>
      </c>
      <c r="L547">
        <f t="shared" si="70"/>
        <v>-0.14898743612022258</v>
      </c>
      <c r="M547">
        <f t="shared" si="71"/>
        <v>2.2197256121677406E-2</v>
      </c>
    </row>
    <row r="548" spans="1:13" x14ac:dyDescent="0.25">
      <c r="A548">
        <v>846.79999999997597</v>
      </c>
      <c r="B548">
        <v>199</v>
      </c>
      <c r="C548">
        <f t="shared" si="66"/>
        <v>205.15868747299118</v>
      </c>
      <c r="D548">
        <f t="shared" si="67"/>
        <v>391.80000000002394</v>
      </c>
      <c r="E548">
        <f t="shared" si="68"/>
        <v>-6.1586874729911756</v>
      </c>
      <c r="F548">
        <f t="shared" si="72"/>
        <v>6.2339343630327452E-29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6.2339343630327452E-29</v>
      </c>
      <c r="L548">
        <f t="shared" si="70"/>
        <v>-6.1586874729911756</v>
      </c>
      <c r="M548">
        <f t="shared" si="71"/>
        <v>37.929431389978433</v>
      </c>
    </row>
    <row r="549" spans="1:13" x14ac:dyDescent="0.25">
      <c r="A549">
        <v>846.84999999997603</v>
      </c>
      <c r="B549">
        <v>196</v>
      </c>
      <c r="C549">
        <f t="shared" si="66"/>
        <v>205.16838750986216</v>
      </c>
      <c r="D549">
        <f t="shared" si="67"/>
        <v>391.75000000002387</v>
      </c>
      <c r="E549">
        <f t="shared" si="68"/>
        <v>-9.168387509862157</v>
      </c>
      <c r="F549">
        <f t="shared" si="72"/>
        <v>3.1957351303730907E-29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3.1957351303730907E-29</v>
      </c>
      <c r="L549">
        <f t="shared" si="70"/>
        <v>-9.168387509862157</v>
      </c>
      <c r="M549">
        <f t="shared" si="71"/>
        <v>84.059329530996408</v>
      </c>
    </row>
    <row r="550" spans="1:13" x14ac:dyDescent="0.25">
      <c r="A550">
        <v>846.89999999997599</v>
      </c>
      <c r="B550">
        <v>215</v>
      </c>
      <c r="C550">
        <f t="shared" si="66"/>
        <v>205.17808754673314</v>
      </c>
      <c r="D550">
        <f t="shared" si="67"/>
        <v>391.70000000002392</v>
      </c>
      <c r="E550">
        <f t="shared" si="68"/>
        <v>9.8219124532668616</v>
      </c>
      <c r="F550">
        <f t="shared" si="72"/>
        <v>1.6328806742773894E-29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1.6328806742773894E-29</v>
      </c>
      <c r="L550">
        <f t="shared" si="70"/>
        <v>9.8219124532668616</v>
      </c>
      <c r="M550">
        <f t="shared" si="71"/>
        <v>96.469964239638657</v>
      </c>
    </row>
    <row r="551" spans="1:13" x14ac:dyDescent="0.25">
      <c r="A551">
        <v>846.94999999997503</v>
      </c>
      <c r="B551">
        <v>216</v>
      </c>
      <c r="C551">
        <f t="shared" si="66"/>
        <v>205.18778758360392</v>
      </c>
      <c r="D551">
        <f t="shared" si="67"/>
        <v>391.65000000002487</v>
      </c>
      <c r="E551">
        <f t="shared" si="68"/>
        <v>10.812212416396079</v>
      </c>
      <c r="F551">
        <f t="shared" si="72"/>
        <v>8.3159762794925748E-30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8.3159762794925748E-30</v>
      </c>
      <c r="L551">
        <f t="shared" si="70"/>
        <v>10.812212416396079</v>
      </c>
      <c r="M551">
        <f t="shared" si="71"/>
        <v>116.90393733726954</v>
      </c>
    </row>
    <row r="552" spans="1:13" x14ac:dyDescent="0.25">
      <c r="A552">
        <v>846.99999999997499</v>
      </c>
      <c r="B552">
        <v>194</v>
      </c>
      <c r="C552">
        <f t="shared" si="66"/>
        <v>205.19748762047487</v>
      </c>
      <c r="D552">
        <f t="shared" si="67"/>
        <v>391.60000000002492</v>
      </c>
      <c r="E552">
        <f t="shared" si="68"/>
        <v>-11.197487620474874</v>
      </c>
      <c r="F552">
        <f t="shared" si="72"/>
        <v>4.2213091133514295E-30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4.2213091133514295E-30</v>
      </c>
      <c r="L552">
        <f t="shared" si="70"/>
        <v>-11.197487620474874</v>
      </c>
      <c r="M552">
        <f t="shared" si="71"/>
        <v>125.38372901068806</v>
      </c>
    </row>
    <row r="553" spans="1:13" x14ac:dyDescent="0.25">
      <c r="A553">
        <v>847.04999999997494</v>
      </c>
      <c r="B553">
        <v>206</v>
      </c>
      <c r="C553">
        <f t="shared" si="66"/>
        <v>205.20718765734583</v>
      </c>
      <c r="D553">
        <f t="shared" si="67"/>
        <v>391.55000000002497</v>
      </c>
      <c r="E553">
        <f t="shared" si="68"/>
        <v>0.79281234265417311</v>
      </c>
      <c r="F553">
        <f t="shared" si="72"/>
        <v>2.1357783973952123E-30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2.1357783973952123E-30</v>
      </c>
      <c r="L553">
        <f t="shared" si="70"/>
        <v>0.79281234265417311</v>
      </c>
      <c r="M553">
        <f t="shared" si="71"/>
        <v>0.62855141066479803</v>
      </c>
    </row>
    <row r="554" spans="1:13" x14ac:dyDescent="0.25">
      <c r="A554">
        <v>847.09999999997501</v>
      </c>
      <c r="B554">
        <v>207</v>
      </c>
      <c r="C554">
        <f t="shared" si="66"/>
        <v>205.21688769421684</v>
      </c>
      <c r="D554">
        <f t="shared" si="67"/>
        <v>391.5000000000249</v>
      </c>
      <c r="E554">
        <f t="shared" si="68"/>
        <v>1.7831123057831633</v>
      </c>
      <c r="F554">
        <f t="shared" si="72"/>
        <v>1.077061108378671E-30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1.077061108378671E-30</v>
      </c>
      <c r="L554">
        <f t="shared" si="70"/>
        <v>1.7831123057831633</v>
      </c>
      <c r="M554">
        <f t="shared" si="71"/>
        <v>3.1794894950353489</v>
      </c>
    </row>
    <row r="555" spans="1:13" x14ac:dyDescent="0.25">
      <c r="A555">
        <v>847.14999999997497</v>
      </c>
      <c r="B555">
        <v>178</v>
      </c>
      <c r="C555">
        <f t="shared" si="66"/>
        <v>205.22658773108779</v>
      </c>
      <c r="D555">
        <f t="shared" si="67"/>
        <v>391.45000000002494</v>
      </c>
      <c r="E555">
        <f t="shared" si="68"/>
        <v>-27.22658773108779</v>
      </c>
      <c r="F555">
        <f t="shared" si="72"/>
        <v>5.4137677371514842E-31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5.4137677371514842E-31</v>
      </c>
      <c r="L555">
        <f t="shared" si="70"/>
        <v>-27.22658773108779</v>
      </c>
      <c r="M555">
        <f t="shared" si="71"/>
        <v>741.28707947862017</v>
      </c>
    </row>
    <row r="556" spans="1:13" x14ac:dyDescent="0.25">
      <c r="A556">
        <v>847.19999999997503</v>
      </c>
      <c r="B556">
        <v>172</v>
      </c>
      <c r="C556">
        <f t="shared" si="66"/>
        <v>205.23628776795877</v>
      </c>
      <c r="D556">
        <f t="shared" si="67"/>
        <v>391.40000000002487</v>
      </c>
      <c r="E556">
        <f t="shared" si="68"/>
        <v>-33.236287767958771</v>
      </c>
      <c r="F556">
        <f t="shared" si="72"/>
        <v>2.7122768406054108E-31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2.7122768406054108E-31</v>
      </c>
      <c r="L556">
        <f t="shared" si="70"/>
        <v>-33.236287767958771</v>
      </c>
      <c r="M556">
        <f t="shared" si="71"/>
        <v>1104.6508245945658</v>
      </c>
    </row>
    <row r="557" spans="1:13" x14ac:dyDescent="0.25">
      <c r="A557">
        <v>847.24999999997499</v>
      </c>
      <c r="B557">
        <v>186</v>
      </c>
      <c r="C557">
        <f t="shared" si="66"/>
        <v>205.24598780482975</v>
      </c>
      <c r="D557">
        <f t="shared" si="67"/>
        <v>391.35000000002492</v>
      </c>
      <c r="E557">
        <f t="shared" si="68"/>
        <v>-19.245987804829753</v>
      </c>
      <c r="F557">
        <f t="shared" si="72"/>
        <v>1.3543893569091088E-31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1.3543893569091088E-31</v>
      </c>
      <c r="L557">
        <f t="shared" si="70"/>
        <v>-19.245987804829753</v>
      </c>
      <c r="M557">
        <f t="shared" si="71"/>
        <v>370.40804658365556</v>
      </c>
    </row>
    <row r="558" spans="1:13" x14ac:dyDescent="0.25">
      <c r="A558">
        <v>847.29999999997494</v>
      </c>
      <c r="B558">
        <v>179</v>
      </c>
      <c r="C558">
        <f t="shared" si="66"/>
        <v>205.25568784170071</v>
      </c>
      <c r="D558">
        <f t="shared" si="67"/>
        <v>391.30000000002497</v>
      </c>
      <c r="E558">
        <f t="shared" si="68"/>
        <v>-26.255687841700706</v>
      </c>
      <c r="F558">
        <f t="shared" si="72"/>
        <v>6.7410596426426202E-32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6.7410596426426202E-32</v>
      </c>
      <c r="L558">
        <f t="shared" si="70"/>
        <v>-26.255687841700706</v>
      </c>
      <c r="M558">
        <f t="shared" si="71"/>
        <v>689.36114404083025</v>
      </c>
    </row>
    <row r="559" spans="1:13" x14ac:dyDescent="0.25">
      <c r="A559">
        <v>847.34999999997501</v>
      </c>
      <c r="B559">
        <v>213</v>
      </c>
      <c r="C559">
        <f t="shared" si="66"/>
        <v>205.26538787857169</v>
      </c>
      <c r="D559">
        <f t="shared" si="67"/>
        <v>391.2500000000249</v>
      </c>
      <c r="E559">
        <f t="shared" si="68"/>
        <v>7.734612121428313</v>
      </c>
      <c r="F559">
        <f t="shared" si="72"/>
        <v>3.3441667738328621E-32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3.3441667738328621E-32</v>
      </c>
      <c r="L559">
        <f t="shared" si="70"/>
        <v>7.734612121428313</v>
      </c>
      <c r="M559">
        <f t="shared" si="71"/>
        <v>59.824224668945789</v>
      </c>
    </row>
    <row r="560" spans="1:13" x14ac:dyDescent="0.25">
      <c r="A560">
        <v>847.39999999997497</v>
      </c>
      <c r="B560">
        <v>216</v>
      </c>
      <c r="C560">
        <f t="shared" si="66"/>
        <v>205.27508791544264</v>
      </c>
      <c r="D560">
        <f t="shared" si="67"/>
        <v>391.20000000002494</v>
      </c>
      <c r="E560">
        <f t="shared" si="68"/>
        <v>10.72491208455736</v>
      </c>
      <c r="F560">
        <f t="shared" si="72"/>
        <v>1.6535708442124528E-32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1.6535708442124528E-32</v>
      </c>
      <c r="L560">
        <f t="shared" si="70"/>
        <v>10.72491208455736</v>
      </c>
      <c r="M560">
        <f t="shared" si="71"/>
        <v>115.02373922148449</v>
      </c>
    </row>
    <row r="561" spans="1:13" x14ac:dyDescent="0.25">
      <c r="A561">
        <v>847.44999999997503</v>
      </c>
      <c r="B561">
        <v>203</v>
      </c>
      <c r="C561">
        <f t="shared" si="66"/>
        <v>205.28478795231365</v>
      </c>
      <c r="D561">
        <f t="shared" si="67"/>
        <v>391.15000000002487</v>
      </c>
      <c r="E561">
        <f t="shared" si="68"/>
        <v>-2.2847879523136498</v>
      </c>
      <c r="F561">
        <f t="shared" si="72"/>
        <v>8.1495345527679551E-33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8.1495345527679551E-33</v>
      </c>
      <c r="L561">
        <f t="shared" si="70"/>
        <v>-2.2847879523136498</v>
      </c>
      <c r="M561">
        <f t="shared" si="71"/>
        <v>5.2202559870376009</v>
      </c>
    </row>
    <row r="562" spans="1:13" x14ac:dyDescent="0.25">
      <c r="A562">
        <v>847.49999999997499</v>
      </c>
      <c r="B562">
        <v>201</v>
      </c>
      <c r="C562">
        <f t="shared" si="66"/>
        <v>205.2944879891846</v>
      </c>
      <c r="D562">
        <f t="shared" si="67"/>
        <v>391.10000000002492</v>
      </c>
      <c r="E562">
        <f t="shared" si="68"/>
        <v>-4.2944879891846028</v>
      </c>
      <c r="F562">
        <f t="shared" si="72"/>
        <v>4.0032980527107778E-33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4.0032980527107778E-33</v>
      </c>
      <c r="L562">
        <f t="shared" si="70"/>
        <v>-4.2944879891846028</v>
      </c>
      <c r="M562">
        <f t="shared" si="71"/>
        <v>18.442627089250813</v>
      </c>
    </row>
    <row r="563" spans="1:13" x14ac:dyDescent="0.25">
      <c r="A563">
        <v>847.54999999997494</v>
      </c>
      <c r="B563">
        <v>195</v>
      </c>
      <c r="C563">
        <f t="shared" si="66"/>
        <v>205.30418802605556</v>
      </c>
      <c r="D563">
        <f t="shared" si="67"/>
        <v>391.05000000002497</v>
      </c>
      <c r="E563">
        <f t="shared" si="68"/>
        <v>-10.304188026055556</v>
      </c>
      <c r="F563">
        <f t="shared" si="72"/>
        <v>1.9600997163576487E-33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1.9600997163576487E-33</v>
      </c>
      <c r="L563">
        <f t="shared" si="70"/>
        <v>-10.304188026055556</v>
      </c>
      <c r="M563">
        <f t="shared" si="71"/>
        <v>106.17629087630669</v>
      </c>
    </row>
    <row r="564" spans="1:13" x14ac:dyDescent="0.25">
      <c r="A564">
        <v>847.59999999997501</v>
      </c>
      <c r="B564">
        <v>190</v>
      </c>
      <c r="C564">
        <f t="shared" si="66"/>
        <v>205.31388806292654</v>
      </c>
      <c r="D564">
        <f t="shared" si="67"/>
        <v>391.0000000000249</v>
      </c>
      <c r="E564">
        <f t="shared" si="68"/>
        <v>-15.313888062926537</v>
      </c>
      <c r="F564">
        <f t="shared" si="72"/>
        <v>9.5656288700214354E-34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9.5656288700214354E-34</v>
      </c>
      <c r="L564">
        <f t="shared" si="70"/>
        <v>-15.313888062926537</v>
      </c>
      <c r="M564">
        <f t="shared" si="71"/>
        <v>234.51516760384388</v>
      </c>
    </row>
    <row r="565" spans="1:13" x14ac:dyDescent="0.25">
      <c r="A565">
        <v>847.64999999997497</v>
      </c>
      <c r="B565">
        <v>209</v>
      </c>
      <c r="C565">
        <f t="shared" si="66"/>
        <v>205.32358809979752</v>
      </c>
      <c r="D565">
        <f t="shared" si="67"/>
        <v>390.95000000002494</v>
      </c>
      <c r="E565">
        <f t="shared" si="68"/>
        <v>3.6764119002024813</v>
      </c>
      <c r="F565">
        <f t="shared" ref="F565:J612" si="73">F$5*EXP(-(($D565-F$6)^2)/(2*F$7^2))</f>
        <v>4.652903106869225E-34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4.652903106869225E-34</v>
      </c>
      <c r="L565">
        <f t="shared" si="70"/>
        <v>3.6764119002024813</v>
      </c>
      <c r="M565">
        <f t="shared" si="71"/>
        <v>13.51600445995042</v>
      </c>
    </row>
    <row r="566" spans="1:13" x14ac:dyDescent="0.25">
      <c r="A566">
        <v>847.69999999997503</v>
      </c>
      <c r="B566">
        <v>193</v>
      </c>
      <c r="C566">
        <f t="shared" si="66"/>
        <v>205.3332881366685</v>
      </c>
      <c r="D566">
        <f t="shared" si="67"/>
        <v>390.90000000002487</v>
      </c>
      <c r="E566">
        <f t="shared" si="68"/>
        <v>-12.3332881366685</v>
      </c>
      <c r="F566">
        <f t="shared" si="73"/>
        <v>2.2558468461652589E-34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2.2558468461652589E-34</v>
      </c>
      <c r="L566">
        <f t="shared" si="70"/>
        <v>-12.3332881366685</v>
      </c>
      <c r="M566">
        <f t="shared" si="71"/>
        <v>152.10999626208798</v>
      </c>
    </row>
    <row r="567" spans="1:13" x14ac:dyDescent="0.25">
      <c r="A567">
        <v>847.74999999997499</v>
      </c>
      <c r="B567">
        <v>217</v>
      </c>
      <c r="C567">
        <f t="shared" si="66"/>
        <v>205.34298817353945</v>
      </c>
      <c r="D567">
        <f t="shared" si="67"/>
        <v>390.85000000002492</v>
      </c>
      <c r="E567">
        <f t="shared" si="68"/>
        <v>11.657011826460547</v>
      </c>
      <c r="F567">
        <f t="shared" si="73"/>
        <v>1.0901100268016808E-34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1.0901100268016808E-34</v>
      </c>
      <c r="L567">
        <f t="shared" si="70"/>
        <v>11.657011826460547</v>
      </c>
      <c r="M567">
        <f t="shared" si="71"/>
        <v>135.88592472224104</v>
      </c>
    </row>
    <row r="568" spans="1:13" x14ac:dyDescent="0.25">
      <c r="A568">
        <v>847.79999999997494</v>
      </c>
      <c r="B568">
        <v>180</v>
      </c>
      <c r="C568">
        <f t="shared" si="66"/>
        <v>205.35268821041043</v>
      </c>
      <c r="D568">
        <f t="shared" si="67"/>
        <v>390.80000000002497</v>
      </c>
      <c r="E568">
        <f t="shared" si="68"/>
        <v>-25.352688210410435</v>
      </c>
      <c r="F568">
        <f t="shared" si="73"/>
        <v>5.2505666775550103E-35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5.2505666775550103E-35</v>
      </c>
      <c r="L568">
        <f t="shared" si="70"/>
        <v>-25.352688210410435</v>
      </c>
      <c r="M568">
        <f t="shared" si="71"/>
        <v>642.75879949428429</v>
      </c>
    </row>
    <row r="569" spans="1:13" x14ac:dyDescent="0.25">
      <c r="A569">
        <v>847.84999999997501</v>
      </c>
      <c r="B569">
        <v>212</v>
      </c>
      <c r="C569">
        <f t="shared" si="66"/>
        <v>205.36238824728142</v>
      </c>
      <c r="D569">
        <f t="shared" si="67"/>
        <v>390.7500000000249</v>
      </c>
      <c r="E569">
        <f t="shared" si="68"/>
        <v>6.6376117527185841</v>
      </c>
      <c r="F569">
        <f t="shared" si="73"/>
        <v>2.5206766731897809E-35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2.5206766731897809E-35</v>
      </c>
      <c r="L569">
        <f t="shared" si="70"/>
        <v>6.6376117527185841</v>
      </c>
      <c r="M569">
        <f t="shared" si="71"/>
        <v>44.057889779827875</v>
      </c>
    </row>
    <row r="570" spans="1:13" x14ac:dyDescent="0.25">
      <c r="A570">
        <v>847.89999999997497</v>
      </c>
      <c r="B570">
        <v>208</v>
      </c>
      <c r="C570">
        <f t="shared" si="66"/>
        <v>205.37208828415237</v>
      </c>
      <c r="D570">
        <f t="shared" si="67"/>
        <v>390.70000000002494</v>
      </c>
      <c r="E570">
        <f t="shared" si="68"/>
        <v>2.6279117158476311</v>
      </c>
      <c r="F570">
        <f t="shared" si="73"/>
        <v>1.2061552939940208E-35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1.2061552939940208E-35</v>
      </c>
      <c r="L570">
        <f t="shared" si="70"/>
        <v>2.6279117158476311</v>
      </c>
      <c r="M570">
        <f t="shared" si="71"/>
        <v>6.9059199862892404</v>
      </c>
    </row>
    <row r="571" spans="1:13" x14ac:dyDescent="0.25">
      <c r="A571">
        <v>847.94999999997503</v>
      </c>
      <c r="B571">
        <v>221</v>
      </c>
      <c r="C571">
        <f t="shared" si="66"/>
        <v>205.38178832102335</v>
      </c>
      <c r="D571">
        <f t="shared" si="67"/>
        <v>390.65000000002487</v>
      </c>
      <c r="E571">
        <f t="shared" si="68"/>
        <v>15.61821167897665</v>
      </c>
      <c r="F571">
        <f t="shared" si="73"/>
        <v>5.7526033916572652E-36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5.7526033916572652E-36</v>
      </c>
      <c r="L571">
        <f t="shared" si="70"/>
        <v>15.61821167897665</v>
      </c>
      <c r="M571">
        <f t="shared" si="71"/>
        <v>243.92853604932262</v>
      </c>
    </row>
    <row r="572" spans="1:13" x14ac:dyDescent="0.25">
      <c r="A572">
        <v>847.99999999997499</v>
      </c>
      <c r="B572">
        <v>230</v>
      </c>
      <c r="C572">
        <f t="shared" si="66"/>
        <v>205.39148835789433</v>
      </c>
      <c r="D572">
        <f t="shared" si="67"/>
        <v>390.60000000002492</v>
      </c>
      <c r="E572">
        <f t="shared" si="68"/>
        <v>24.608511642105668</v>
      </c>
      <c r="F572">
        <f t="shared" si="73"/>
        <v>2.7346437608463634E-36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2.7346437608463634E-36</v>
      </c>
      <c r="L572">
        <f t="shared" si="70"/>
        <v>24.608511642105668</v>
      </c>
      <c r="M572">
        <f t="shared" si="71"/>
        <v>605.57884523965026</v>
      </c>
    </row>
    <row r="573" spans="1:13" x14ac:dyDescent="0.25">
      <c r="A573">
        <v>848.04999999997403</v>
      </c>
      <c r="B573">
        <v>211</v>
      </c>
      <c r="C573">
        <f t="shared" si="66"/>
        <v>205.40118839476511</v>
      </c>
      <c r="D573">
        <f t="shared" si="67"/>
        <v>390.55000000002588</v>
      </c>
      <c r="E573">
        <f t="shared" si="68"/>
        <v>5.5988116052348857</v>
      </c>
      <c r="F573">
        <f t="shared" si="73"/>
        <v>1.2957231143379271E-36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1.2957231143379271E-36</v>
      </c>
      <c r="L573">
        <f t="shared" si="70"/>
        <v>5.5988116052348857</v>
      </c>
      <c r="M573">
        <f t="shared" si="71"/>
        <v>31.346691390912838</v>
      </c>
    </row>
    <row r="574" spans="1:13" x14ac:dyDescent="0.25">
      <c r="A574">
        <v>848.09999999997399</v>
      </c>
      <c r="B574">
        <v>192</v>
      </c>
      <c r="C574">
        <f t="shared" si="66"/>
        <v>205.41088843163607</v>
      </c>
      <c r="D574">
        <f t="shared" si="67"/>
        <v>390.50000000002592</v>
      </c>
      <c r="E574">
        <f t="shared" si="68"/>
        <v>-13.410888431636067</v>
      </c>
      <c r="F574">
        <f t="shared" si="73"/>
        <v>6.1192581332099513E-37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6.1192581332099513E-37</v>
      </c>
      <c r="L574">
        <f t="shared" si="70"/>
        <v>-13.410888431636067</v>
      </c>
      <c r="M574">
        <f t="shared" si="71"/>
        <v>179.8519285257901</v>
      </c>
    </row>
    <row r="575" spans="1:13" x14ac:dyDescent="0.25">
      <c r="A575">
        <v>848.14999999997406</v>
      </c>
      <c r="B575">
        <v>199</v>
      </c>
      <c r="C575">
        <f t="shared" si="66"/>
        <v>205.42058846850708</v>
      </c>
      <c r="D575">
        <f t="shared" si="67"/>
        <v>390.45000000002585</v>
      </c>
      <c r="E575">
        <f t="shared" si="68"/>
        <v>-6.4205884685070771</v>
      </c>
      <c r="F575">
        <f t="shared" si="73"/>
        <v>2.8804508023604316E-37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2.8804508023604316E-37</v>
      </c>
      <c r="L575">
        <f t="shared" si="70"/>
        <v>-6.4205884685070771</v>
      </c>
      <c r="M575">
        <f t="shared" si="71"/>
        <v>41.223956281926057</v>
      </c>
    </row>
    <row r="576" spans="1:13" x14ac:dyDescent="0.25">
      <c r="A576">
        <v>848.19999999997401</v>
      </c>
      <c r="B576">
        <v>204</v>
      </c>
      <c r="C576">
        <f t="shared" si="66"/>
        <v>205.43028850537803</v>
      </c>
      <c r="D576">
        <f t="shared" si="67"/>
        <v>390.4000000000259</v>
      </c>
      <c r="E576">
        <f t="shared" si="68"/>
        <v>-1.4302885053780301</v>
      </c>
      <c r="F576">
        <f t="shared" si="73"/>
        <v>1.3514415612855882E-37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1.3514415612855882E-37</v>
      </c>
      <c r="L576">
        <f t="shared" si="70"/>
        <v>-1.4302885053780301</v>
      </c>
      <c r="M576">
        <f t="shared" si="71"/>
        <v>2.0457252086165192</v>
      </c>
    </row>
    <row r="577" spans="1:13" x14ac:dyDescent="0.25">
      <c r="A577">
        <v>848.24999999997397</v>
      </c>
      <c r="B577">
        <v>213</v>
      </c>
      <c r="C577">
        <f t="shared" ref="C577:C612" si="74">$P$12*A577+$Q$12</f>
        <v>205.43998854224898</v>
      </c>
      <c r="D577">
        <f t="shared" ref="D577:D612" si="75">$E$2-A577-$N$5</f>
        <v>390.35000000002594</v>
      </c>
      <c r="E577">
        <f t="shared" ref="E577:E612" si="76">B577-C577</f>
        <v>7.5600114577510169</v>
      </c>
      <c r="F577">
        <f t="shared" si="73"/>
        <v>6.3198853573788448E-38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6.3198853573788448E-38</v>
      </c>
      <c r="L577">
        <f t="shared" ref="L577:L612" si="78">E577-K577</f>
        <v>7.5600114577510169</v>
      </c>
      <c r="M577">
        <f t="shared" ref="M577:M612" si="79">(L577)^2</f>
        <v>57.153773241326654</v>
      </c>
    </row>
    <row r="578" spans="1:13" x14ac:dyDescent="0.25">
      <c r="A578">
        <v>848.29999999997403</v>
      </c>
      <c r="B578">
        <v>200</v>
      </c>
      <c r="C578">
        <f t="shared" si="74"/>
        <v>205.44968857911996</v>
      </c>
      <c r="D578">
        <f t="shared" si="75"/>
        <v>390.30000000002588</v>
      </c>
      <c r="E578">
        <f t="shared" si="76"/>
        <v>-5.4496885791199645</v>
      </c>
      <c r="F578">
        <f t="shared" si="73"/>
        <v>2.9457524690995944E-38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2.9457524690995944E-38</v>
      </c>
      <c r="L578">
        <f t="shared" si="78"/>
        <v>-5.4496885791199645</v>
      </c>
      <c r="M578">
        <f t="shared" si="79"/>
        <v>29.699105609390578</v>
      </c>
    </row>
    <row r="579" spans="1:13" x14ac:dyDescent="0.25">
      <c r="A579">
        <v>848.34999999997399</v>
      </c>
      <c r="B579">
        <v>212</v>
      </c>
      <c r="C579">
        <f t="shared" si="74"/>
        <v>205.45938861599095</v>
      </c>
      <c r="D579">
        <f t="shared" si="75"/>
        <v>390.25000000002592</v>
      </c>
      <c r="E579">
        <f t="shared" si="76"/>
        <v>6.5406113840090541</v>
      </c>
      <c r="F579">
        <f t="shared" si="73"/>
        <v>1.3685429165502594E-38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1.3685429165502594E-38</v>
      </c>
      <c r="L579">
        <f t="shared" si="78"/>
        <v>6.5406113840090541</v>
      </c>
      <c r="M579">
        <f t="shared" si="79"/>
        <v>42.779597276628834</v>
      </c>
    </row>
    <row r="580" spans="1:13" x14ac:dyDescent="0.25">
      <c r="A580">
        <v>848.39999999997406</v>
      </c>
      <c r="B580">
        <v>195</v>
      </c>
      <c r="C580">
        <f t="shared" si="74"/>
        <v>205.46908865286193</v>
      </c>
      <c r="D580">
        <f t="shared" si="75"/>
        <v>390.20000000002585</v>
      </c>
      <c r="E580">
        <f t="shared" si="76"/>
        <v>-10.469088652861927</v>
      </c>
      <c r="F580">
        <f t="shared" si="73"/>
        <v>6.3371751790271341E-39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6.3371751790271341E-39</v>
      </c>
      <c r="L580">
        <f t="shared" si="78"/>
        <v>-10.469088652861927</v>
      </c>
      <c r="M580">
        <f t="shared" si="79"/>
        <v>109.60181722148236</v>
      </c>
    </row>
    <row r="581" spans="1:13" x14ac:dyDescent="0.25">
      <c r="A581">
        <v>848.44999999997401</v>
      </c>
      <c r="B581">
        <v>223</v>
      </c>
      <c r="C581">
        <f t="shared" si="74"/>
        <v>205.47878868973288</v>
      </c>
      <c r="D581">
        <f t="shared" si="75"/>
        <v>390.1500000000259</v>
      </c>
      <c r="E581">
        <f t="shared" si="76"/>
        <v>17.52121131026712</v>
      </c>
      <c r="F581">
        <f t="shared" si="73"/>
        <v>2.9248804830252772E-39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2.9248804830252772E-39</v>
      </c>
      <c r="L581">
        <f t="shared" si="78"/>
        <v>17.52121131026712</v>
      </c>
      <c r="M581">
        <f t="shared" si="79"/>
        <v>306.99284577903245</v>
      </c>
    </row>
    <row r="582" spans="1:13" x14ac:dyDescent="0.25">
      <c r="A582">
        <v>848.49999999997397</v>
      </c>
      <c r="B582">
        <v>189</v>
      </c>
      <c r="C582">
        <f t="shared" si="74"/>
        <v>205.48848872660386</v>
      </c>
      <c r="D582">
        <f t="shared" si="75"/>
        <v>390.10000000002594</v>
      </c>
      <c r="E582">
        <f t="shared" si="76"/>
        <v>-16.488488726603862</v>
      </c>
      <c r="F582">
        <f t="shared" si="73"/>
        <v>1.3455370390703708E-39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1.3455370390703708E-39</v>
      </c>
      <c r="L582">
        <f t="shared" si="78"/>
        <v>-16.488488726603862</v>
      </c>
      <c r="M582">
        <f t="shared" si="79"/>
        <v>271.87026048734265</v>
      </c>
    </row>
    <row r="583" spans="1:13" x14ac:dyDescent="0.25">
      <c r="A583">
        <v>848.54999999997403</v>
      </c>
      <c r="B583">
        <v>186</v>
      </c>
      <c r="C583">
        <f t="shared" si="74"/>
        <v>205.49818876347484</v>
      </c>
      <c r="D583">
        <f t="shared" si="75"/>
        <v>390.05000000002588</v>
      </c>
      <c r="E583">
        <f t="shared" si="76"/>
        <v>-19.498188763474843</v>
      </c>
      <c r="F583">
        <f t="shared" si="73"/>
        <v>6.1696185058002533E-40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6.1696185058002533E-40</v>
      </c>
      <c r="L583">
        <f t="shared" si="78"/>
        <v>-19.498188763474843</v>
      </c>
      <c r="M583">
        <f t="shared" si="79"/>
        <v>380.17936505609663</v>
      </c>
    </row>
    <row r="584" spans="1:13" x14ac:dyDescent="0.25">
      <c r="A584">
        <v>848.59999999997399</v>
      </c>
      <c r="B584">
        <v>219</v>
      </c>
      <c r="C584">
        <f t="shared" si="74"/>
        <v>205.5078888003458</v>
      </c>
      <c r="D584">
        <f t="shared" si="75"/>
        <v>390.00000000002592</v>
      </c>
      <c r="E584">
        <f t="shared" si="76"/>
        <v>13.492111199654204</v>
      </c>
      <c r="F584">
        <f t="shared" si="73"/>
        <v>2.8196557220736559E-40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2.8196557220736559E-40</v>
      </c>
      <c r="L584">
        <f t="shared" si="78"/>
        <v>13.492111199654204</v>
      </c>
      <c r="M584">
        <f t="shared" si="79"/>
        <v>182.0370646238344</v>
      </c>
    </row>
    <row r="585" spans="1:13" x14ac:dyDescent="0.25">
      <c r="A585">
        <v>848.64999999997406</v>
      </c>
      <c r="B585">
        <v>210</v>
      </c>
      <c r="C585">
        <f t="shared" si="74"/>
        <v>205.51758883721678</v>
      </c>
      <c r="D585">
        <f t="shared" si="75"/>
        <v>389.95000000002585</v>
      </c>
      <c r="E585">
        <f t="shared" si="76"/>
        <v>4.4824111627832224</v>
      </c>
      <c r="F585">
        <f t="shared" si="73"/>
        <v>1.2844256773909576E-40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1.2844256773909576E-40</v>
      </c>
      <c r="L585">
        <f t="shared" si="78"/>
        <v>4.4824111627832224</v>
      </c>
      <c r="M585">
        <f t="shared" si="79"/>
        <v>20.09200983224364</v>
      </c>
    </row>
    <row r="586" spans="1:13" x14ac:dyDescent="0.25">
      <c r="A586">
        <v>848.69999999997401</v>
      </c>
      <c r="B586">
        <v>208</v>
      </c>
      <c r="C586">
        <f t="shared" si="74"/>
        <v>205.52728887408776</v>
      </c>
      <c r="D586">
        <f t="shared" si="75"/>
        <v>389.9000000000259</v>
      </c>
      <c r="E586">
        <f t="shared" si="76"/>
        <v>2.472711125912241</v>
      </c>
      <c r="F586">
        <f t="shared" si="73"/>
        <v>5.8317244371432609E-41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5.8317244371432609E-41</v>
      </c>
      <c r="L586">
        <f t="shared" si="78"/>
        <v>2.472711125912241</v>
      </c>
      <c r="M586">
        <f t="shared" si="79"/>
        <v>6.1143003122101822</v>
      </c>
    </row>
    <row r="587" spans="1:13" x14ac:dyDescent="0.25">
      <c r="A587">
        <v>848.74999999997397</v>
      </c>
      <c r="B587">
        <v>193</v>
      </c>
      <c r="C587">
        <f t="shared" si="74"/>
        <v>205.53698891095871</v>
      </c>
      <c r="D587">
        <f t="shared" si="75"/>
        <v>389.85000000002594</v>
      </c>
      <c r="E587">
        <f t="shared" si="76"/>
        <v>-12.536988910958712</v>
      </c>
      <c r="F587">
        <f t="shared" si="73"/>
        <v>2.6391260301009745E-41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2.6391260301009745E-41</v>
      </c>
      <c r="L587">
        <f t="shared" si="78"/>
        <v>-12.536988910958712</v>
      </c>
      <c r="M587">
        <f t="shared" si="79"/>
        <v>157.1760909535017</v>
      </c>
    </row>
    <row r="588" spans="1:13" x14ac:dyDescent="0.25">
      <c r="A588">
        <v>848.79999999997403</v>
      </c>
      <c r="B588">
        <v>195</v>
      </c>
      <c r="C588">
        <f t="shared" si="74"/>
        <v>205.54668894782969</v>
      </c>
      <c r="D588">
        <f t="shared" si="75"/>
        <v>389.80000000002588</v>
      </c>
      <c r="E588">
        <f t="shared" si="76"/>
        <v>-10.546688947829693</v>
      </c>
      <c r="F588">
        <f t="shared" si="73"/>
        <v>1.1904149893435075E-41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1.1904149893435075E-41</v>
      </c>
      <c r="L588">
        <f t="shared" si="78"/>
        <v>-10.546688947829693</v>
      </c>
      <c r="M588">
        <f t="shared" si="79"/>
        <v>111.232647762273</v>
      </c>
    </row>
    <row r="589" spans="1:13" x14ac:dyDescent="0.25">
      <c r="A589">
        <v>848.84999999997399</v>
      </c>
      <c r="B589">
        <v>217</v>
      </c>
      <c r="C589">
        <f t="shared" si="74"/>
        <v>205.55638898470067</v>
      </c>
      <c r="D589">
        <f t="shared" si="75"/>
        <v>389.75000000002592</v>
      </c>
      <c r="E589">
        <f t="shared" si="76"/>
        <v>11.443611015299325</v>
      </c>
      <c r="F589">
        <f t="shared" si="73"/>
        <v>5.3519465059294772E-42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5.3519465059294772E-42</v>
      </c>
      <c r="L589">
        <f t="shared" si="78"/>
        <v>11.443611015299325</v>
      </c>
      <c r="M589">
        <f t="shared" si="79"/>
        <v>130.95623306948005</v>
      </c>
    </row>
    <row r="590" spans="1:13" x14ac:dyDescent="0.25">
      <c r="A590">
        <v>848.89999999997406</v>
      </c>
      <c r="B590">
        <v>197</v>
      </c>
      <c r="C590">
        <f t="shared" si="74"/>
        <v>205.56608902157166</v>
      </c>
      <c r="D590">
        <f t="shared" si="75"/>
        <v>389.70000000002585</v>
      </c>
      <c r="E590">
        <f t="shared" si="76"/>
        <v>-8.5660890215716563</v>
      </c>
      <c r="F590">
        <f t="shared" si="73"/>
        <v>2.3982820760513295E-42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2.3982820760513295E-42</v>
      </c>
      <c r="L590">
        <f t="shared" si="78"/>
        <v>-8.5660890215716563</v>
      </c>
      <c r="M590">
        <f t="shared" si="79"/>
        <v>73.377881125490461</v>
      </c>
    </row>
    <row r="591" spans="1:13" x14ac:dyDescent="0.25">
      <c r="A591">
        <v>848.94999999997401</v>
      </c>
      <c r="B591">
        <v>187</v>
      </c>
      <c r="C591">
        <f t="shared" si="74"/>
        <v>205.57578905844261</v>
      </c>
      <c r="D591">
        <f t="shared" si="75"/>
        <v>389.6500000000259</v>
      </c>
      <c r="E591">
        <f t="shared" si="76"/>
        <v>-18.575789058442609</v>
      </c>
      <c r="F591">
        <f t="shared" si="73"/>
        <v>1.0711835141588179E-42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1.0711835141588179E-42</v>
      </c>
      <c r="L591">
        <f t="shared" si="78"/>
        <v>-18.575789058442609</v>
      </c>
      <c r="M591">
        <f t="shared" si="79"/>
        <v>345.05993914375614</v>
      </c>
    </row>
    <row r="592" spans="1:13" x14ac:dyDescent="0.25">
      <c r="A592">
        <v>848.99999999997397</v>
      </c>
      <c r="B592">
        <v>209</v>
      </c>
      <c r="C592">
        <f t="shared" si="74"/>
        <v>205.58548909531359</v>
      </c>
      <c r="D592">
        <f t="shared" si="75"/>
        <v>389.60000000002594</v>
      </c>
      <c r="E592">
        <f t="shared" si="76"/>
        <v>3.4145109046864093</v>
      </c>
      <c r="F592">
        <f t="shared" si="73"/>
        <v>4.7687287408915628E-43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4.7687287408915628E-43</v>
      </c>
      <c r="L592">
        <f t="shared" si="78"/>
        <v>3.4145109046864093</v>
      </c>
      <c r="M592">
        <f t="shared" si="79"/>
        <v>11.658884718222401</v>
      </c>
    </row>
    <row r="593" spans="1:13" x14ac:dyDescent="0.25">
      <c r="A593">
        <v>849.04999999997403</v>
      </c>
      <c r="B593">
        <v>207</v>
      </c>
      <c r="C593">
        <f t="shared" si="74"/>
        <v>205.59518913218457</v>
      </c>
      <c r="D593">
        <f t="shared" si="75"/>
        <v>389.55000000002588</v>
      </c>
      <c r="E593">
        <f t="shared" si="76"/>
        <v>1.4048108678154279</v>
      </c>
      <c r="F593">
        <f t="shared" si="73"/>
        <v>2.1160039736381E-43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2.1160039736381E-43</v>
      </c>
      <c r="L593">
        <f t="shared" si="78"/>
        <v>1.4048108678154279</v>
      </c>
      <c r="M593">
        <f t="shared" si="79"/>
        <v>1.9734935743323354</v>
      </c>
    </row>
    <row r="594" spans="1:13" x14ac:dyDescent="0.25">
      <c r="A594">
        <v>849.09999999997399</v>
      </c>
      <c r="B594">
        <v>187</v>
      </c>
      <c r="C594">
        <f t="shared" si="74"/>
        <v>205.60488916905553</v>
      </c>
      <c r="D594">
        <f t="shared" si="75"/>
        <v>389.50000000002592</v>
      </c>
      <c r="E594">
        <f t="shared" si="76"/>
        <v>-18.604889169055525</v>
      </c>
      <c r="F594">
        <f t="shared" si="73"/>
        <v>9.3584830755367277E-44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9.3584830755367277E-44</v>
      </c>
      <c r="L594">
        <f t="shared" si="78"/>
        <v>-18.604889169055525</v>
      </c>
      <c r="M594">
        <f t="shared" si="79"/>
        <v>346.14190099283957</v>
      </c>
    </row>
    <row r="595" spans="1:13" x14ac:dyDescent="0.25">
      <c r="A595">
        <v>849.14999999997303</v>
      </c>
      <c r="B595">
        <v>217</v>
      </c>
      <c r="C595">
        <f t="shared" si="74"/>
        <v>205.61458920592631</v>
      </c>
      <c r="D595">
        <f t="shared" si="75"/>
        <v>389.45000000002688</v>
      </c>
      <c r="E595">
        <f t="shared" si="76"/>
        <v>11.385410794073692</v>
      </c>
      <c r="F595">
        <f t="shared" si="73"/>
        <v>4.1254332092830138E-44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4.1254332092830138E-44</v>
      </c>
      <c r="L595">
        <f t="shared" si="78"/>
        <v>11.385410794073692</v>
      </c>
      <c r="M595">
        <f t="shared" si="79"/>
        <v>129.62757894980976</v>
      </c>
    </row>
    <row r="596" spans="1:13" x14ac:dyDescent="0.25">
      <c r="A596">
        <v>849.19999999997299</v>
      </c>
      <c r="B596">
        <v>202</v>
      </c>
      <c r="C596">
        <f t="shared" si="74"/>
        <v>205.62428924279729</v>
      </c>
      <c r="D596">
        <f t="shared" si="75"/>
        <v>389.40000000002692</v>
      </c>
      <c r="E596">
        <f t="shared" si="76"/>
        <v>-3.624289242797289</v>
      </c>
      <c r="F596">
        <f t="shared" si="73"/>
        <v>1.8126284073008124E-44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1.8126284073008124E-44</v>
      </c>
      <c r="L596">
        <f t="shared" si="78"/>
        <v>-3.624289242797289</v>
      </c>
      <c r="M596">
        <f t="shared" si="79"/>
        <v>13.135472515456147</v>
      </c>
    </row>
    <row r="597" spans="1:13" x14ac:dyDescent="0.25">
      <c r="A597">
        <v>849.24999999997306</v>
      </c>
      <c r="B597">
        <v>208</v>
      </c>
      <c r="C597">
        <f t="shared" si="74"/>
        <v>205.63398927966827</v>
      </c>
      <c r="D597">
        <f t="shared" si="75"/>
        <v>389.35000000002685</v>
      </c>
      <c r="E597">
        <f t="shared" si="76"/>
        <v>2.3660107203317295</v>
      </c>
      <c r="F597">
        <f t="shared" si="73"/>
        <v>7.9382198796307982E-45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7.9382198796307982E-45</v>
      </c>
      <c r="L597">
        <f t="shared" si="78"/>
        <v>2.3660107203317295</v>
      </c>
      <c r="M597">
        <f t="shared" si="79"/>
        <v>5.5980067287246698</v>
      </c>
    </row>
    <row r="598" spans="1:13" x14ac:dyDescent="0.25">
      <c r="A598">
        <v>849.29999999997301</v>
      </c>
      <c r="B598">
        <v>177</v>
      </c>
      <c r="C598">
        <f t="shared" si="74"/>
        <v>205.64368931653922</v>
      </c>
      <c r="D598">
        <f t="shared" si="75"/>
        <v>389.3000000000269</v>
      </c>
      <c r="E598">
        <f t="shared" si="76"/>
        <v>-28.643689316539223</v>
      </c>
      <c r="F598">
        <f t="shared" si="73"/>
        <v>3.46507458476891E-45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3.46507458476891E-45</v>
      </c>
      <c r="L598">
        <f t="shared" si="78"/>
        <v>-28.643689316539223</v>
      </c>
      <c r="M598">
        <f t="shared" si="79"/>
        <v>820.46093766242325</v>
      </c>
    </row>
    <row r="599" spans="1:13" x14ac:dyDescent="0.25">
      <c r="A599">
        <v>849.34999999997297</v>
      </c>
      <c r="B599">
        <v>208</v>
      </c>
      <c r="C599">
        <f t="shared" si="74"/>
        <v>205.6533893534102</v>
      </c>
      <c r="D599">
        <f t="shared" si="75"/>
        <v>389.25000000002694</v>
      </c>
      <c r="E599">
        <f t="shared" si="76"/>
        <v>2.3466106465897951</v>
      </c>
      <c r="F599">
        <f t="shared" si="73"/>
        <v>1.5075689033638037E-45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1.5075689033638037E-45</v>
      </c>
      <c r="L599">
        <f t="shared" si="78"/>
        <v>2.3466106465897951</v>
      </c>
      <c r="M599">
        <f t="shared" si="79"/>
        <v>5.506581526688576</v>
      </c>
    </row>
    <row r="600" spans="1:13" x14ac:dyDescent="0.25">
      <c r="A600">
        <v>849.39999999997303</v>
      </c>
      <c r="B600">
        <v>209</v>
      </c>
      <c r="C600">
        <f t="shared" si="74"/>
        <v>205.66308939028119</v>
      </c>
      <c r="D600">
        <f t="shared" si="75"/>
        <v>389.20000000002688</v>
      </c>
      <c r="E600">
        <f t="shared" si="76"/>
        <v>3.3369106097188137</v>
      </c>
      <c r="F600">
        <f t="shared" si="73"/>
        <v>6.5375778703399841E-46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6.5375778703399841E-46</v>
      </c>
      <c r="L600">
        <f t="shared" si="78"/>
        <v>3.3369106097188137</v>
      </c>
      <c r="M600">
        <f t="shared" si="79"/>
        <v>11.134972417253985</v>
      </c>
    </row>
    <row r="601" spans="1:13" x14ac:dyDescent="0.25">
      <c r="A601">
        <v>849.44999999997299</v>
      </c>
      <c r="B601">
        <v>182</v>
      </c>
      <c r="C601">
        <f t="shared" si="74"/>
        <v>205.67278942715214</v>
      </c>
      <c r="D601">
        <f t="shared" si="75"/>
        <v>389.15000000002692</v>
      </c>
      <c r="E601">
        <f t="shared" si="76"/>
        <v>-23.672789427152139</v>
      </c>
      <c r="F601">
        <f t="shared" si="73"/>
        <v>2.8257367490625049E-46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2.8257367490625049E-46</v>
      </c>
      <c r="L601">
        <f t="shared" si="78"/>
        <v>-23.672789427152139</v>
      </c>
      <c r="M601">
        <f t="shared" si="79"/>
        <v>560.40095926228616</v>
      </c>
    </row>
    <row r="602" spans="1:13" x14ac:dyDescent="0.25">
      <c r="A602">
        <v>849.49999999997306</v>
      </c>
      <c r="B602">
        <v>201</v>
      </c>
      <c r="C602">
        <f t="shared" si="74"/>
        <v>205.68248946402312</v>
      </c>
      <c r="D602">
        <f t="shared" si="75"/>
        <v>389.10000000002685</v>
      </c>
      <c r="E602">
        <f t="shared" si="76"/>
        <v>-4.6824894640231207</v>
      </c>
      <c r="F602">
        <f t="shared" si="73"/>
        <v>1.2173673372848697E-46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1.2173673372848697E-46</v>
      </c>
      <c r="L602">
        <f t="shared" si="78"/>
        <v>-4.6824894640231207</v>
      </c>
      <c r="M602">
        <f t="shared" si="79"/>
        <v>21.925707580687533</v>
      </c>
    </row>
    <row r="603" spans="1:13" x14ac:dyDescent="0.25">
      <c r="A603">
        <v>849.54999999997301</v>
      </c>
      <c r="B603">
        <v>223</v>
      </c>
      <c r="C603">
        <f t="shared" si="74"/>
        <v>205.6921895008941</v>
      </c>
      <c r="D603">
        <f t="shared" si="75"/>
        <v>389.0500000000269</v>
      </c>
      <c r="E603">
        <f t="shared" si="76"/>
        <v>17.307810499105898</v>
      </c>
      <c r="F603">
        <f t="shared" si="73"/>
        <v>5.2274117690150522E-47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5.2274117690150522E-47</v>
      </c>
      <c r="L603">
        <f t="shared" si="78"/>
        <v>17.307810499105898</v>
      </c>
      <c r="M603">
        <f t="shared" si="79"/>
        <v>299.56030427296037</v>
      </c>
    </row>
    <row r="604" spans="1:13" x14ac:dyDescent="0.25">
      <c r="A604">
        <v>849.59999999997297</v>
      </c>
      <c r="B604">
        <v>216</v>
      </c>
      <c r="C604">
        <f t="shared" si="74"/>
        <v>205.70188953776506</v>
      </c>
      <c r="D604">
        <f t="shared" si="75"/>
        <v>389.00000000002694</v>
      </c>
      <c r="E604">
        <f t="shared" si="76"/>
        <v>10.298110462234945</v>
      </c>
      <c r="F604">
        <f t="shared" si="73"/>
        <v>2.2373137826954506E-47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2.2373137826954506E-47</v>
      </c>
      <c r="L604">
        <f t="shared" si="78"/>
        <v>10.298110462234945</v>
      </c>
      <c r="M604">
        <f t="shared" si="79"/>
        <v>106.05107909239283</v>
      </c>
    </row>
    <row r="605" spans="1:13" x14ac:dyDescent="0.25">
      <c r="A605">
        <v>849.64999999997303</v>
      </c>
      <c r="B605">
        <v>209</v>
      </c>
      <c r="C605">
        <f t="shared" si="74"/>
        <v>205.71158957463604</v>
      </c>
      <c r="D605">
        <f t="shared" si="75"/>
        <v>388.95000000002688</v>
      </c>
      <c r="E605">
        <f t="shared" si="76"/>
        <v>3.2884104253639634</v>
      </c>
      <c r="F605">
        <f t="shared" si="73"/>
        <v>9.5442587648911582E-48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9.5442587648911582E-48</v>
      </c>
      <c r="L605">
        <f t="shared" si="78"/>
        <v>3.2884104253639634</v>
      </c>
      <c r="M605">
        <f t="shared" si="79"/>
        <v>10.813643125642402</v>
      </c>
    </row>
    <row r="606" spans="1:13" x14ac:dyDescent="0.25">
      <c r="A606">
        <v>849.69999999997299</v>
      </c>
      <c r="B606">
        <v>222</v>
      </c>
      <c r="C606">
        <f t="shared" si="74"/>
        <v>205.72128961150702</v>
      </c>
      <c r="D606">
        <f t="shared" si="75"/>
        <v>388.90000000002692</v>
      </c>
      <c r="E606">
        <f t="shared" si="76"/>
        <v>16.278710388492982</v>
      </c>
      <c r="F606">
        <f t="shared" si="73"/>
        <v>4.0581924027131303E-48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4.0581924027131303E-48</v>
      </c>
      <c r="L606">
        <f t="shared" si="78"/>
        <v>16.278710388492982</v>
      </c>
      <c r="M606">
        <f t="shared" si="79"/>
        <v>264.99641191242932</v>
      </c>
    </row>
    <row r="607" spans="1:13" x14ac:dyDescent="0.25">
      <c r="A607">
        <v>849.74999999997306</v>
      </c>
      <c r="B607">
        <v>207</v>
      </c>
      <c r="C607">
        <f t="shared" si="74"/>
        <v>205.730989648378</v>
      </c>
      <c r="D607">
        <f t="shared" si="75"/>
        <v>388.85000000002685</v>
      </c>
      <c r="E607">
        <f t="shared" si="76"/>
        <v>1.2690103516220006</v>
      </c>
      <c r="F607">
        <f t="shared" si="73"/>
        <v>1.7198801423129314E-48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1.7198801423129314E-48</v>
      </c>
      <c r="L607">
        <f t="shared" si="78"/>
        <v>1.2690103516220006</v>
      </c>
      <c r="M607">
        <f t="shared" si="79"/>
        <v>1.6103872725237935</v>
      </c>
    </row>
    <row r="608" spans="1:13" x14ac:dyDescent="0.25">
      <c r="A608">
        <v>849.79999999997301</v>
      </c>
      <c r="B608">
        <v>186</v>
      </c>
      <c r="C608">
        <f t="shared" si="74"/>
        <v>205.74068968524895</v>
      </c>
      <c r="D608">
        <f t="shared" si="75"/>
        <v>388.8000000000269</v>
      </c>
      <c r="E608">
        <f t="shared" si="76"/>
        <v>-19.740689685248952</v>
      </c>
      <c r="F608">
        <f t="shared" si="73"/>
        <v>7.2650540803123469E-49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7.2650540803123469E-49</v>
      </c>
      <c r="L608">
        <f t="shared" si="78"/>
        <v>-19.740689685248952</v>
      </c>
      <c r="M608">
        <f t="shared" si="79"/>
        <v>389.6948292492944</v>
      </c>
    </row>
    <row r="609" spans="1:13" x14ac:dyDescent="0.25">
      <c r="A609">
        <v>849.84999999997297</v>
      </c>
      <c r="B609">
        <v>177</v>
      </c>
      <c r="C609">
        <f t="shared" si="74"/>
        <v>205.75038972211991</v>
      </c>
      <c r="D609">
        <f t="shared" si="75"/>
        <v>388.75000000002694</v>
      </c>
      <c r="E609">
        <f t="shared" si="76"/>
        <v>-28.750389722119905</v>
      </c>
      <c r="F609">
        <f t="shared" si="73"/>
        <v>3.0588250732159189E-49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3.0588250732159189E-49</v>
      </c>
      <c r="L609">
        <f t="shared" si="78"/>
        <v>-28.750389722119905</v>
      </c>
      <c r="M609">
        <f t="shared" si="79"/>
        <v>826.58490917377787</v>
      </c>
    </row>
    <row r="610" spans="1:13" x14ac:dyDescent="0.25">
      <c r="A610">
        <v>849.89999999997303</v>
      </c>
      <c r="B610">
        <v>197</v>
      </c>
      <c r="C610">
        <f t="shared" si="74"/>
        <v>205.76008975899092</v>
      </c>
      <c r="D610">
        <f t="shared" si="75"/>
        <v>388.70000000002688</v>
      </c>
      <c r="E610">
        <f t="shared" si="76"/>
        <v>-8.7600897589909152</v>
      </c>
      <c r="F610">
        <f t="shared" si="73"/>
        <v>1.2836468282312801E-49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1.2836468282312801E-49</v>
      </c>
      <c r="L610">
        <f t="shared" si="78"/>
        <v>-8.7600897589909152</v>
      </c>
      <c r="M610">
        <f t="shared" si="79"/>
        <v>76.739172585577506</v>
      </c>
    </row>
    <row r="611" spans="1:13" x14ac:dyDescent="0.25">
      <c r="A611">
        <v>849.94999999997299</v>
      </c>
      <c r="B611">
        <v>184</v>
      </c>
      <c r="C611">
        <f t="shared" si="74"/>
        <v>205.76978979586187</v>
      </c>
      <c r="D611">
        <f t="shared" si="75"/>
        <v>388.65000000002692</v>
      </c>
      <c r="E611">
        <f t="shared" si="76"/>
        <v>-21.769789795861868</v>
      </c>
      <c r="F611">
        <f t="shared" si="73"/>
        <v>5.3692247479748552E-50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5.3692247479748552E-50</v>
      </c>
      <c r="L611">
        <f t="shared" si="78"/>
        <v>-21.769789795861868</v>
      </c>
      <c r="M611">
        <f t="shared" si="79"/>
        <v>473.92374775601155</v>
      </c>
    </row>
    <row r="612" spans="1:13" x14ac:dyDescent="0.25">
      <c r="A612">
        <v>849.99999999997306</v>
      </c>
      <c r="B612">
        <v>208</v>
      </c>
      <c r="C612">
        <f t="shared" si="74"/>
        <v>205.77948983273285</v>
      </c>
      <c r="D612">
        <f t="shared" si="75"/>
        <v>388.60000000002685</v>
      </c>
      <c r="E612">
        <f t="shared" si="76"/>
        <v>2.2205101672671503</v>
      </c>
      <c r="F612">
        <f t="shared" si="73"/>
        <v>2.2384775088532043E-50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2.2384775088532043E-50</v>
      </c>
      <c r="L612">
        <f t="shared" si="78"/>
        <v>2.2205101672671503</v>
      </c>
      <c r="M612">
        <f t="shared" si="79"/>
        <v>4.9306654029367882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2020-11-06T14:20:52Z</dcterms:modified>
</cp:coreProperties>
</file>